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0_.2023_BYUDGE HAVELVACNER\4.BACATRAGIR HAVELVACNER\"/>
    </mc:Choice>
  </mc:AlternateContent>
  <bookViews>
    <workbookView xWindow="0" yWindow="0" windowWidth="28800" windowHeight="12330" tabRatio="456"/>
  </bookViews>
  <sheets>
    <sheet name="DOC 3" sheetId="33" r:id="rId1"/>
  </sheets>
  <externalReferences>
    <externalReference r:id="rId2"/>
  </externalReference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62913"/>
  <customWorkbookViews>
    <customWorkbookView name="Ruzanna Gabrielyan - Personal View" guid="{7DC48BE1-46DF-4852-90F0-C5EC3EE8E643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Ani Mirzoyan - Personal View" guid="{C54F9C0E-39F6-41BE-ACA3-D66F274E6229}" mergeInterval="0" personalView="1" maximized="1" xWindow="-8" yWindow="-8" windowWidth="1936" windowHeight="1056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Angelina Atayan - Personal View" guid="{C63B5708-9D70-4A3B-B0E6-91FD62F7678E}" mergeInterval="0" personalView="1" maximized="1" windowWidth="1677" windowHeight="744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Anna Ohanyan - Personal View" guid="{92EEC42E-1C74-4494-BC49-F691EC370531}" mergeInterval="0" personalView="1" maximized="1" windowWidth="1436" windowHeight="684" activeSheetId="1"/>
    <customWorkbookView name="Arpenik Sahradyan - Personal View" guid="{B94B30F3-DE1F-4165-A1D0-FABD9540F864}" mergeInterval="0" personalView="1" maximized="1" xWindow="-8" yWindow="-8" windowWidth="1936" windowHeight="1056" activeSheetId="1"/>
    <customWorkbookView name="Arusyak Hovhannisyan - Personal View" guid="{B2606A4C-0495-454B-9701-76462D908775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Vardan Avetisyan - Personal View" guid="{4669A452-B49C-4E66-BCF4-3205BEE853C9}" mergeInterval="0" personalView="1" maximized="1" xWindow="-8" yWindow="-8" windowWidth="1936" windowHeight="1056" activeSheetId="1"/>
    <customWorkbookView name="Haykuhi Kamendatyan - Personal View" guid="{91DAA1B8-3B54-4756-95BF-A0A50DD34341}" mergeInterval="0" personalView="1" maximized="1" windowWidth="1916" windowHeight="854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User - Personal View" guid="{8657F7B9-B475-474C-AFC3-99318488A4D6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E148" i="33" l="1"/>
  <c r="D198" i="33" l="1"/>
  <c r="D172" i="33"/>
  <c r="D121" i="33"/>
  <c r="D111" i="33"/>
  <c r="D101" i="33"/>
  <c r="D88" i="33"/>
  <c r="D70" i="33"/>
  <c r="D38" i="33"/>
  <c r="D23" i="33"/>
  <c r="E19" i="33"/>
  <c r="G11" i="33"/>
</calcChain>
</file>

<file path=xl/sharedStrings.xml><?xml version="1.0" encoding="utf-8"?>
<sst xmlns="http://schemas.openxmlformats.org/spreadsheetml/2006/main" count="328" uniqueCount="104">
  <si>
    <t>Վարկերի տրամադրում</t>
  </si>
  <si>
    <t>Քաղաքային զարգացում</t>
  </si>
  <si>
    <t>Էներգաարդյունավետության ծրագիր</t>
  </si>
  <si>
    <t>Կոշտ թափոնների կառավարում</t>
  </si>
  <si>
    <t>Էլեկտրաէներգետիկ համակարգի զարգացման ծրագիր</t>
  </si>
  <si>
    <t>ՄԱՍ 2.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</si>
  <si>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</si>
  <si>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</si>
  <si>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</si>
  <si>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</si>
  <si>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</si>
  <si>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</si>
  <si>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</si>
  <si>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</si>
  <si>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Նկարագրությունը՝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</si>
  <si>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</si>
  <si>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Միջոցառման տեսակը՝</t>
  </si>
  <si>
    <t>Միջոցառումն իրականացնողի անվանումը՝</t>
  </si>
  <si>
    <t>Մասնագիտացված միավոր</t>
  </si>
  <si>
    <t>Արդյունքի չափորոշիչներ</t>
  </si>
  <si>
    <t>Քանակական</t>
  </si>
  <si>
    <t>Տրամադրվող ենթավարկերի քանակ, հատ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</si>
  <si>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</si>
  <si>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</si>
  <si>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</si>
  <si>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Միջոցառման վրա կատարվող ծախսը (հազար դրամ)</t>
  </si>
  <si>
    <t xml:space="preserve"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</si>
  <si>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</si>
  <si>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«Բարձրավոլտ էլեկտրացանցեր» ՓԲԸ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</si>
  <si>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</si>
  <si>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Հայաստան-Վրաստան 400 կՎ լարման էլեկտրահաղորդման օդային գծի և համապատասխան ենթակայանների կառուցում</t>
  </si>
  <si>
    <t xml:space="preserve">ՀՀ ֆինանսների նախարարություն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</si>
  <si>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</si>
  <si>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</si>
  <si>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</si>
  <si>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 97 </t>
  </si>
  <si>
    <t xml:space="preserve"> Ստեղծվող աղբավայրերի թիվ, հատ </t>
  </si>
  <si>
    <t xml:space="preserve">  1 </t>
  </si>
  <si>
    <t xml:space="preserve"> Վերաբեռնման կայանի կառուցում, հատ </t>
  </si>
  <si>
    <t xml:space="preserve">  2 </t>
  </si>
  <si>
    <t xml:space="preserve"> Երկու մարզերում շահագործվող աղբանոցների թվի կրճատում, տոկոս </t>
  </si>
  <si>
    <t xml:space="preserve">  30 </t>
  </si>
  <si>
    <t>2</t>
  </si>
  <si>
    <t>1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</si>
  <si>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</si>
  <si>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>Երևանի քաղաքային լուսավորության ապահովում համար վարկերի տրամադրում</t>
  </si>
  <si>
    <t xml:space="preserve">Երևան քաղաքի թվով 28 փողոցների արտաքին լուսավորության ցանցի արդիականացման աշխատանքներ, տոկոս </t>
  </si>
  <si>
    <t>Վերակառուցման և զարգացման եվրոպական բանկի աջակցությամբ իրականացվող Երևան քաղաքի հանրային տրանսպորտի նոր երթուղային ցանցի շարժակազմերի ներդրման ֆինանսական աջակցության  ծրագիր</t>
  </si>
  <si>
    <t>Երևան քաղաքի տրանսպորտի և երթևեկության բարելավման համար տրամադրվող աջակցության համակարգում</t>
  </si>
  <si>
    <t>Ավտոբուսների ձեռքբերում, տոկոս</t>
  </si>
  <si>
    <t>`</t>
  </si>
  <si>
    <t>Ֆինանսական պարտավորությունների կատարում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</si>
  <si>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</si>
  <si>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</si>
  <si>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</si>
  <si>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</si>
  <si>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</si>
  <si>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</si>
  <si>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Բաժնեմասերի ձեռք բերում</t>
  </si>
  <si>
    <t>Միջազգային ֆինանսական կազմակերպությունների թիվ, հատ</t>
  </si>
  <si>
    <t>ՀՀ 2023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</si>
  <si>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</si>
  <si>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</si>
  <si>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</si>
  <si>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</si>
  <si>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</si>
  <si>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2021թ. Փաստացի</t>
  </si>
  <si>
    <t>2022թ սպասվող</t>
  </si>
  <si>
    <t xml:space="preserve">2023թ. </t>
  </si>
  <si>
    <t xml:space="preserve">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վարկային ծրագրի շրջանակներում ենթավարկի տրամադրում</t>
  </si>
  <si>
    <t xml:space="preserve"> Էներգաարդյունավետության և էներգախնայողությանն ուղղված միջոցառումների իրականացում սեյսմիկ նշանակության հանրային շենքերում </t>
  </si>
  <si>
    <t xml:space="preserve"> Մանկապարտեզների և պոլիկլինիկաների շինարարական աշխատանքներ, (կանխավճար) տոկոս </t>
  </si>
  <si>
    <t>97</t>
  </si>
  <si>
    <t>0</t>
  </si>
  <si>
    <t>3</t>
  </si>
  <si>
    <t>0.2</t>
  </si>
  <si>
    <t/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</si>
  <si>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</si>
  <si>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</si>
  <si>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>Միջպետական վարկերի տրամադրում</t>
  </si>
  <si>
    <t xml:space="preserve">ՀՀ Էկոնոմիկայի  նախարարություն </t>
  </si>
  <si>
    <t xml:space="preserve">
Տնտեսական երկարաժամկետ զարգացմանն ուղղված  ծրագիր</t>
  </si>
  <si>
    <t>Աղյուսակ N 48</t>
  </si>
  <si>
    <t>ՀԱՎԵԼՎԱԾ N 3</t>
  </si>
  <si>
    <t>«Հայկական ատոմային էլեկտրակայան» ՓԲԸ-ին տրամադրվող բյուջետային վարկ</t>
  </si>
  <si>
    <t xml:space="preserve">Բյուջետային վարկի տրամադրում </t>
  </si>
  <si>
    <t>Վարկի տրամադրում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</si>
  <si>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</si>
  <si>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</si>
  <si>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</si>
  <si>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</si>
  <si>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</si>
  <si>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</si>
  <si>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</si>
  <si>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</si>
  <si>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</si>
  <si>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</si>
  <si>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>Հատակի կառուցում, մ</t>
  </si>
  <si>
    <t>Ներթափանցող ջրի ուղղորդում դրենաժային թունել,հատ</t>
  </si>
  <si>
    <t xml:space="preserve"> Ամրակապի հորատանցում ջրի հավաքագրման համար,հատ</t>
  </si>
  <si>
    <t xml:space="preserve"> Ստորգետնյա ջրերի հոսքի կրճատում 2016թգ համեմատ, տոկոս, </t>
  </si>
  <si>
    <t xml:space="preserve"> Պոմպակայանների անջատման հետևանքով էլեկտրաէներգիայի խնայողություն, մլն կվտ/ժ, 2016թ. համեմատ </t>
  </si>
  <si>
    <t>Բյուջետային վարկի տրամադրում  Լեռնային Ղարաբաղին</t>
  </si>
  <si>
    <t xml:space="preserve"> Լեռնային Ղարաբաղին աջակցության նպատակով վարկի տրամադրում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</si>
</sst>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_(* #,##0.0_);_(* \(#,##0.0\);_(* &quot;-&quot;?_);_(@_)"/>
    <numFmt numFmtId="167" formatCode="_(&quot; &quot;* #,##0.00_);_(&quot; &quot;* \(#,##0.00\);_(&quot; &quot;* &quot;-&quot;??_);_(@_)"/>
    <numFmt numFmtId="168" formatCode="#,##0.0"/>
    <numFmt numFmtId="169" formatCode="_ * #,##0_)_€_ ;_ * \(#,##0\)_€_ ;_ * &quot;-&quot;??_)_€_ ;_ @_ "/>
    <numFmt numFmtId="170" formatCode="_-* #,##0.0&quot; &quot;_ _-;\-* #,##0.0&quot; &quot;_ _-;_-* &quot;-&quot;??&quot; &quot;_ _-;_-@_-"/>
  </numFmts>
  <fonts count="23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Arial"/>
      <family val="2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Calibri"/>
      <family val="2"/>
      <scheme val="minor"/>
    </font>
    <font>
      <i/>
      <sz val="10"/>
      <name val="GHEA Grapalat"/>
      <family val="3"/>
    </font>
    <font>
      <sz val="10"/>
      <name val="Arial Cyr"/>
      <family val="2"/>
      <charset val="204"/>
    </font>
    <font>
      <sz val="8"/>
      <name val="Arial Armenian"/>
      <family val="2"/>
    </font>
    <font>
      <b/>
      <i/>
      <sz val="11"/>
      <name val="GHEA Grapalat"/>
      <family val="3"/>
    </font>
    <font>
      <b/>
      <i/>
      <sz val="10"/>
      <name val="GHEA Grapalat"/>
      <family val="3"/>
    </font>
    <font>
      <sz val="12"/>
      <name val="GHEA Grapalat"/>
      <family val="3"/>
    </font>
    <font>
      <sz val="9"/>
      <name val="GHEA Grapalat"/>
      <family val="2"/>
    </font>
    <font>
      <sz val="11"/>
      <color theme="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33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16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1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0" fillId="0" borderId="0" xfId="0" applyFont="1" applyFill="1"/>
    <xf numFmtId="0" fontId="15" fillId="0" borderId="4" xfId="0" applyFont="1" applyFill="1" applyBorder="1" applyAlignment="1">
      <alignment vertical="top" wrapText="1"/>
    </xf>
    <xf numFmtId="167" fontId="9" fillId="0" borderId="0" xfId="0" applyNumberFormat="1" applyFont="1" applyFill="1"/>
    <xf numFmtId="168" fontId="15" fillId="0" borderId="0" xfId="0" applyNumberFormat="1" applyFont="1" applyFill="1" applyBorder="1" applyAlignment="1">
      <alignment horizontal="center" wrapText="1"/>
    </xf>
    <xf numFmtId="43" fontId="12" fillId="0" borderId="0" xfId="0" applyNumberFormat="1" applyFont="1" applyFill="1"/>
    <xf numFmtId="0" fontId="9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2" fillId="0" borderId="0" xfId="0" applyFont="1" applyFill="1"/>
    <xf numFmtId="0" fontId="9" fillId="0" borderId="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68" fontId="9" fillId="0" borderId="0" xfId="0" applyNumberFormat="1" applyFont="1" applyFill="1"/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top"/>
    </xf>
    <xf numFmtId="0" fontId="9" fillId="0" borderId="0" xfId="0" applyFont="1" applyFill="1"/>
    <xf numFmtId="0" fontId="13" fillId="0" borderId="0" xfId="14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top"/>
    </xf>
    <xf numFmtId="0" fontId="12" fillId="0" borderId="0" xfId="0" applyFont="1" applyFill="1" applyBorder="1"/>
    <xf numFmtId="0" fontId="9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center" wrapText="1"/>
    </xf>
    <xf numFmtId="168" fontId="12" fillId="0" borderId="0" xfId="0" applyNumberFormat="1" applyFont="1" applyFill="1"/>
    <xf numFmtId="0" fontId="15" fillId="0" borderId="0" xfId="0" applyFont="1" applyFill="1" applyBorder="1" applyAlignment="1">
      <alignment horizontal="justify" wrapText="1"/>
    </xf>
    <xf numFmtId="169" fontId="9" fillId="0" borderId="1" xfId="27" applyNumberFormat="1" applyFont="1" applyFill="1" applyBorder="1" applyAlignment="1">
      <alignment horizontal="right" vertical="center" wrapText="1"/>
    </xf>
    <xf numFmtId="170" fontId="15" fillId="0" borderId="0" xfId="0" applyNumberFormat="1" applyFont="1" applyFill="1" applyBorder="1" applyAlignment="1">
      <alignment horizontal="center" wrapText="1"/>
    </xf>
    <xf numFmtId="0" fontId="20" fillId="0" borderId="0" xfId="0" applyFont="1" applyFill="1"/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65" fontId="9" fillId="0" borderId="1" xfId="5" applyNumberFormat="1" applyFont="1" applyFill="1" applyBorder="1" applyAlignment="1">
      <alignment vertical="center" wrapText="1"/>
    </xf>
    <xf numFmtId="0" fontId="8" fillId="0" borderId="0" xfId="14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vertical="top" wrapText="1"/>
    </xf>
    <xf numFmtId="166" fontId="9" fillId="0" borderId="0" xfId="0" applyNumberFormat="1" applyFont="1" applyFill="1"/>
    <xf numFmtId="169" fontId="9" fillId="0" borderId="1" xfId="3" applyNumberFormat="1" applyFont="1" applyFill="1" applyBorder="1" applyAlignment="1">
      <alignment horizontal="right" vertical="center" wrapText="1"/>
    </xf>
    <xf numFmtId="168" fontId="9" fillId="0" borderId="1" xfId="0" applyNumberFormat="1" applyFont="1" applyFill="1" applyBorder="1" applyAlignment="1">
      <alignment horizontal="center" wrapText="1"/>
    </xf>
    <xf numFmtId="170" fontId="15" fillId="0" borderId="0" xfId="3" applyNumberFormat="1" applyFont="1" applyFill="1" applyBorder="1" applyAlignment="1">
      <alignment horizontal="center" wrapText="1"/>
    </xf>
    <xf numFmtId="170" fontId="9" fillId="0" borderId="1" xfId="3" applyNumberFormat="1" applyFont="1" applyFill="1" applyBorder="1" applyAlignment="1">
      <alignment horizont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170" fontId="9" fillId="0" borderId="1" xfId="3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/>
    <xf numFmtId="0" fontId="15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9" fillId="3" borderId="1" xfId="0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15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0" fillId="0" borderId="4" xfId="0" applyFont="1" applyFill="1" applyBorder="1" applyAlignment="1">
      <alignment horizontal="center" vertical="top" wrapText="1"/>
    </xf>
    <xf numFmtId="9" fontId="9" fillId="0" borderId="1" xfId="27" applyNumberFormat="1" applyFont="1" applyFill="1" applyBorder="1" applyAlignment="1">
      <alignment horizontal="right" vertical="center" wrapText="1"/>
    </xf>
    <xf numFmtId="43" fontId="9" fillId="0" borderId="0" xfId="0" applyNumberFormat="1" applyFont="1" applyFill="1"/>
    <xf numFmtId="0" fontId="9" fillId="0" borderId="7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43" fontId="9" fillId="0" borderId="0" xfId="27" applyFont="1" applyFill="1"/>
    <xf numFmtId="0" fontId="21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165" fontId="9" fillId="0" borderId="0" xfId="5" applyNumberFormat="1" applyFont="1" applyFill="1" applyBorder="1" applyAlignment="1">
      <alignment vertical="center" wrapText="1"/>
    </xf>
    <xf numFmtId="170" fontId="9" fillId="2" borderId="1" xfId="3" applyNumberFormat="1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 vertical="top" wrapText="1"/>
    </xf>
    <xf numFmtId="168" fontId="9" fillId="0" borderId="0" xfId="0" applyNumberFormat="1" applyFont="1" applyFill="1" applyBorder="1" applyAlignment="1">
      <alignment horizontal="center" wrapText="1"/>
    </xf>
    <xf numFmtId="43" fontId="20" fillId="0" borderId="0" xfId="0" applyNumberFormat="1" applyFont="1" applyFill="1"/>
    <xf numFmtId="43" fontId="22" fillId="0" borderId="0" xfId="0" applyNumberFormat="1" applyFont="1" applyFill="1"/>
    <xf numFmtId="170" fontId="9" fillId="0" borderId="0" xfId="3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3">
    <cellStyle name="Comma" xfId="27" builtinId="3"/>
    <cellStyle name="Comma 15" xfId="3"/>
    <cellStyle name="Comma 2" xfId="5"/>
    <cellStyle name="Comma 2 2" xfId="4"/>
    <cellStyle name="Comma 2 3" xfId="12"/>
    <cellStyle name="Comma 3" xfId="13"/>
    <cellStyle name="Comma 4" xfId="18"/>
    <cellStyle name="Comma 4 2" xfId="31"/>
    <cellStyle name="Comma 5" xfId="25"/>
    <cellStyle name="Normal" xfId="0" builtinId="0"/>
    <cellStyle name="Normal 10" xfId="24"/>
    <cellStyle name="Normal 11" xfId="29"/>
    <cellStyle name="Normal 11 2" xfId="30"/>
    <cellStyle name="Normal 2" xfId="2"/>
    <cellStyle name="Normal 2 2" xfId="14"/>
    <cellStyle name="Normal 3" xfId="6"/>
    <cellStyle name="Normal 4" xfId="7"/>
    <cellStyle name="Normal 5" xfId="8"/>
    <cellStyle name="Normal 5 2" xfId="15"/>
    <cellStyle name="Normal 6" xfId="9"/>
    <cellStyle name="Normal 7" xfId="11"/>
    <cellStyle name="Normal 7 2" xfId="28"/>
    <cellStyle name="Normal 8" xfId="17"/>
    <cellStyle name="Normal 8 2" xfId="26"/>
    <cellStyle name="Normal 88" xfId="21"/>
    <cellStyle name="Normal 89" xfId="23"/>
    <cellStyle name="Normal 9" xfId="20"/>
    <cellStyle name="Normal 90" xfId="22"/>
    <cellStyle name="Percent 2" xfId="10"/>
    <cellStyle name="Percent 3" xfId="16"/>
    <cellStyle name="Percent 4" xfId="19"/>
    <cellStyle name="Percent 4 2" xfId="32"/>
    <cellStyle name="SN_24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~1.OHA\AppData\Local\Temp\Rar$DIa12960.3587\1.&#1344;&#1377;&#1406;&#1381;&#1388;&#1406;&#1377;&#1390;%20N1%20&#1377;&#1394;&#1397;&#1400;&#1410;&#1405;&#1377;&#1391;N%201_4&#1380;&#1381;&#1414;&#1387;&#1409;&#1387;&#1407;&#13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 1-1"/>
      <sheetName val="hav 1-2"/>
      <sheetName val="hav 1-3"/>
      <sheetName val="hav 1-4"/>
      <sheetName val="hav 1-5"/>
    </sheetNames>
    <sheetDataSet>
      <sheetData sheetId="0" refreshError="1"/>
      <sheetData sheetId="1" refreshError="1">
        <row r="8">
          <cell r="D8">
            <v>67851480</v>
          </cell>
        </row>
        <row r="36">
          <cell r="F36">
            <v>895321.3</v>
          </cell>
        </row>
        <row r="42">
          <cell r="F42">
            <v>16648.5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tabSelected="1" topLeftCell="A82" workbookViewId="0">
      <selection activeCell="E149" sqref="E149"/>
    </sheetView>
  </sheetViews>
  <sheetFormatPr defaultColWidth="9.140625" defaultRowHeight="16.5" x14ac:dyDescent="0.3"/>
  <cols>
    <col min="1" max="1" width="46.7109375" style="10" customWidth="1"/>
    <col min="2" max="2" width="66.5703125" style="10" customWidth="1"/>
    <col min="3" max="3" width="18" style="10" customWidth="1"/>
    <col min="4" max="4" width="17.140625" style="10" customWidth="1"/>
    <col min="5" max="5" width="19" style="10" customWidth="1"/>
    <col min="6" max="6" width="9.140625" style="10"/>
    <col min="7" max="7" width="22.7109375" style="10" customWidth="1"/>
    <col min="8" max="8" width="17.7109375" style="10" customWidth="1"/>
    <col min="9" max="9" width="20.140625" style="10" customWidth="1"/>
    <col min="10" max="11" width="18.7109375" style="10" customWidth="1"/>
    <col min="12" max="16384" width="9.140625" style="10"/>
  </cols>
  <sheetData>
    <row r="1" spans="1:8" x14ac:dyDescent="0.3">
      <c r="E1" s="36" t="s">
        <v>83</v>
      </c>
    </row>
    <row r="2" spans="1:8" x14ac:dyDescent="0.3">
      <c r="E2" s="36" t="s">
        <v>82</v>
      </c>
    </row>
    <row r="3" spans="1:8" ht="10.5" customHeight="1" x14ac:dyDescent="0.3">
      <c r="E3" s="20"/>
    </row>
    <row r="4" spans="1:8" ht="44.25" customHeight="1" x14ac:dyDescent="0.3">
      <c r="A4" s="85" t="s">
        <v>60</v>
      </c>
      <c r="B4" s="85"/>
      <c r="C4" s="85"/>
      <c r="D4" s="85"/>
      <c r="E4" s="85"/>
    </row>
    <row r="5" spans="1:8" x14ac:dyDescent="0.3">
      <c r="A5" s="19"/>
      <c r="B5" s="19"/>
      <c r="C5" s="19"/>
      <c r="D5" s="19"/>
      <c r="E5" s="19"/>
    </row>
    <row r="6" spans="1:8" ht="16.5" customHeight="1" x14ac:dyDescent="0.3">
      <c r="A6" s="3" t="s">
        <v>5</v>
      </c>
      <c r="B6" s="19"/>
      <c r="C6" s="19"/>
      <c r="D6" s="19"/>
      <c r="E6" s="19"/>
      <c r="G6" s="7"/>
    </row>
    <row r="7" spans="1:8" x14ac:dyDescent="0.3">
      <c r="A7" s="3"/>
      <c r="B7" s="19"/>
      <c r="C7" s="19"/>
      <c r="D7" s="19"/>
      <c r="E7" s="19"/>
    </row>
    <row r="8" spans="1:8" ht="21.75" customHeight="1" x14ac:dyDescent="0.3">
      <c r="A8" s="37" t="s">
        <v>6</v>
      </c>
      <c r="B8" s="37" t="s">
        <v>7</v>
      </c>
      <c r="C8" s="19"/>
      <c r="D8" s="19"/>
      <c r="E8" s="19"/>
    </row>
    <row r="9" spans="1:8" ht="26.25" customHeight="1" x14ac:dyDescent="0.3">
      <c r="A9" s="38">
        <v>1040</v>
      </c>
      <c r="B9" s="38" t="s">
        <v>3</v>
      </c>
      <c r="C9" s="39"/>
      <c r="D9" s="39"/>
      <c r="E9" s="39"/>
    </row>
    <row r="10" spans="1:8" x14ac:dyDescent="0.3">
      <c r="A10" s="16" t="s">
        <v>8</v>
      </c>
      <c r="B10" s="19"/>
      <c r="C10" s="69"/>
      <c r="D10" s="69"/>
      <c r="E10" s="69"/>
    </row>
    <row r="11" spans="1:8" x14ac:dyDescent="0.3">
      <c r="A11" s="16"/>
      <c r="B11" s="19"/>
      <c r="C11" s="19"/>
      <c r="D11" s="19"/>
      <c r="E11" s="19"/>
      <c r="G11" s="81">
        <f>+E23+E38+E70+E88+E101+E121+E111+E135+E148+E162+E172+E187+E198</f>
        <v>308611961.40000004</v>
      </c>
    </row>
    <row r="12" spans="1:8" x14ac:dyDescent="0.3">
      <c r="A12" s="8" t="s">
        <v>9</v>
      </c>
      <c r="B12" s="9">
        <v>1040</v>
      </c>
      <c r="C12" s="89" t="s">
        <v>10</v>
      </c>
      <c r="D12" s="89"/>
      <c r="E12" s="89"/>
      <c r="G12" s="7"/>
    </row>
    <row r="13" spans="1:8" ht="15" customHeight="1" x14ac:dyDescent="0.3">
      <c r="A13" s="8" t="s">
        <v>11</v>
      </c>
      <c r="B13" s="9">
        <v>42001</v>
      </c>
      <c r="C13" s="86" t="s">
        <v>66</v>
      </c>
      <c r="D13" s="86" t="s">
        <v>67</v>
      </c>
      <c r="E13" s="86" t="s">
        <v>68</v>
      </c>
    </row>
    <row r="14" spans="1:8" ht="51.75" customHeight="1" x14ac:dyDescent="0.3">
      <c r="A14" s="2" t="s">
        <v>12</v>
      </c>
      <c r="B14" s="9" t="s">
        <v>32</v>
      </c>
      <c r="C14" s="87"/>
      <c r="D14" s="87"/>
      <c r="E14" s="87"/>
      <c r="G14" s="48"/>
      <c r="H14" s="7"/>
    </row>
    <row r="15" spans="1:8" ht="36.75" customHeight="1" x14ac:dyDescent="0.3">
      <c r="A15" s="2" t="s">
        <v>14</v>
      </c>
      <c r="B15" s="9" t="s">
        <v>33</v>
      </c>
      <c r="C15" s="87"/>
      <c r="D15" s="87"/>
      <c r="E15" s="87"/>
      <c r="G15" s="7"/>
    </row>
    <row r="16" spans="1:8" ht="21.75" customHeight="1" x14ac:dyDescent="0.3">
      <c r="A16" s="2" t="s">
        <v>16</v>
      </c>
      <c r="B16" s="9" t="s">
        <v>0</v>
      </c>
      <c r="C16" s="87"/>
      <c r="D16" s="87"/>
      <c r="E16" s="87"/>
      <c r="G16" s="48"/>
    </row>
    <row r="17" spans="1:5" ht="24" customHeight="1" x14ac:dyDescent="0.3">
      <c r="A17" s="12" t="s">
        <v>17</v>
      </c>
      <c r="B17" s="9" t="s">
        <v>18</v>
      </c>
      <c r="C17" s="87"/>
      <c r="D17" s="87"/>
      <c r="E17" s="87"/>
    </row>
    <row r="18" spans="1:5" x14ac:dyDescent="0.3">
      <c r="A18" s="11"/>
      <c r="B18" s="9" t="s">
        <v>19</v>
      </c>
      <c r="C18" s="88"/>
      <c r="D18" s="88"/>
      <c r="E18" s="88"/>
    </row>
    <row r="19" spans="1:5" x14ac:dyDescent="0.3">
      <c r="A19" s="9" t="s">
        <v>20</v>
      </c>
      <c r="B19" s="9" t="s">
        <v>34</v>
      </c>
      <c r="C19" s="73" t="s">
        <v>72</v>
      </c>
      <c r="D19" s="40" t="s">
        <v>35</v>
      </c>
      <c r="E19" s="27">
        <f>11+6</f>
        <v>17</v>
      </c>
    </row>
    <row r="20" spans="1:5" ht="24.75" customHeight="1" x14ac:dyDescent="0.3">
      <c r="A20" s="9" t="s">
        <v>20</v>
      </c>
      <c r="B20" s="9" t="s">
        <v>36</v>
      </c>
      <c r="C20" s="73" t="s">
        <v>43</v>
      </c>
      <c r="D20" s="40" t="s">
        <v>37</v>
      </c>
      <c r="E20" s="27">
        <v>1</v>
      </c>
    </row>
    <row r="21" spans="1:5" ht="23.25" customHeight="1" x14ac:dyDescent="0.3">
      <c r="A21" s="9" t="s">
        <v>20</v>
      </c>
      <c r="B21" s="9" t="s">
        <v>38</v>
      </c>
      <c r="C21" s="73" t="s">
        <v>42</v>
      </c>
      <c r="D21" s="40" t="s">
        <v>39</v>
      </c>
      <c r="E21" s="27">
        <v>2</v>
      </c>
    </row>
    <row r="22" spans="1:5" ht="21.75" customHeight="1" x14ac:dyDescent="0.3">
      <c r="A22" s="9" t="s">
        <v>20</v>
      </c>
      <c r="B22" s="9" t="s">
        <v>40</v>
      </c>
      <c r="C22" s="73" t="s">
        <v>73</v>
      </c>
      <c r="D22" s="40" t="s">
        <v>41</v>
      </c>
      <c r="E22" s="68">
        <v>0.8</v>
      </c>
    </row>
    <row r="23" spans="1:5" ht="15" customHeight="1" x14ac:dyDescent="0.3">
      <c r="A23" s="23" t="s">
        <v>25</v>
      </c>
      <c r="B23" s="23"/>
      <c r="C23" s="41">
        <v>570533.84</v>
      </c>
      <c r="D23" s="41">
        <f>2819324.8-1001008.1</f>
        <v>1818316.6999999997</v>
      </c>
      <c r="E23" s="41">
        <v>1662529.1</v>
      </c>
    </row>
    <row r="24" spans="1:5" ht="20.25" customHeight="1" x14ac:dyDescent="0.3">
      <c r="A24" s="15"/>
      <c r="B24" s="15"/>
      <c r="C24" s="26"/>
      <c r="D24" s="28"/>
      <c r="E24" s="42"/>
    </row>
    <row r="25" spans="1:5" x14ac:dyDescent="0.3">
      <c r="A25" s="3"/>
      <c r="B25" s="19"/>
      <c r="C25" s="19"/>
      <c r="D25" s="69"/>
      <c r="E25" s="19"/>
    </row>
    <row r="26" spans="1:5" ht="21.75" customHeight="1" x14ac:dyDescent="0.3">
      <c r="A26" s="37" t="s">
        <v>6</v>
      </c>
      <c r="B26" s="37" t="s">
        <v>7</v>
      </c>
      <c r="C26" s="19"/>
      <c r="D26" s="19"/>
      <c r="E26" s="19"/>
    </row>
    <row r="27" spans="1:5" ht="18" customHeight="1" x14ac:dyDescent="0.3">
      <c r="A27" s="38">
        <v>1157</v>
      </c>
      <c r="B27" s="38" t="s">
        <v>1</v>
      </c>
      <c r="C27" s="19"/>
      <c r="D27" s="19"/>
      <c r="E27" s="19"/>
    </row>
    <row r="28" spans="1:5" x14ac:dyDescent="0.3">
      <c r="A28" s="16" t="s">
        <v>8</v>
      </c>
      <c r="B28" s="19"/>
      <c r="C28" s="19"/>
      <c r="D28" s="19"/>
      <c r="E28" s="19"/>
    </row>
    <row r="29" spans="1:5" x14ac:dyDescent="0.3">
      <c r="A29" s="16"/>
      <c r="B29" s="19"/>
      <c r="C29" s="19"/>
      <c r="D29" s="19"/>
      <c r="E29" s="19"/>
    </row>
    <row r="30" spans="1:5" x14ac:dyDescent="0.3">
      <c r="A30" s="8" t="s">
        <v>9</v>
      </c>
      <c r="B30" s="9">
        <v>1157</v>
      </c>
      <c r="C30" s="9"/>
      <c r="D30" s="89"/>
      <c r="E30" s="89"/>
    </row>
    <row r="31" spans="1:5" ht="15" customHeight="1" x14ac:dyDescent="0.3">
      <c r="A31" s="8" t="s">
        <v>11</v>
      </c>
      <c r="B31" s="9">
        <v>42001</v>
      </c>
      <c r="C31" s="86" t="s">
        <v>66</v>
      </c>
      <c r="D31" s="86" t="s">
        <v>67</v>
      </c>
      <c r="E31" s="86" t="s">
        <v>68</v>
      </c>
    </row>
    <row r="32" spans="1:5" ht="51.75" customHeight="1" x14ac:dyDescent="0.3">
      <c r="A32" s="2" t="s">
        <v>12</v>
      </c>
      <c r="B32" s="9" t="s">
        <v>44</v>
      </c>
      <c r="C32" s="87"/>
      <c r="D32" s="87"/>
      <c r="E32" s="87"/>
    </row>
    <row r="33" spans="1:5" ht="33.6" customHeight="1" x14ac:dyDescent="0.3">
      <c r="A33" s="2" t="s">
        <v>14</v>
      </c>
      <c r="B33" s="9" t="s">
        <v>45</v>
      </c>
      <c r="C33" s="87"/>
      <c r="D33" s="87"/>
      <c r="E33" s="87"/>
    </row>
    <row r="34" spans="1:5" ht="21.75" customHeight="1" x14ac:dyDescent="0.3">
      <c r="A34" s="2" t="s">
        <v>16</v>
      </c>
      <c r="B34" s="9" t="s">
        <v>0</v>
      </c>
      <c r="C34" s="87"/>
      <c r="D34" s="87"/>
      <c r="E34" s="87"/>
    </row>
    <row r="35" spans="1:5" ht="24" customHeight="1" x14ac:dyDescent="0.3">
      <c r="A35" s="12" t="s">
        <v>17</v>
      </c>
      <c r="B35" s="9" t="s">
        <v>18</v>
      </c>
      <c r="C35" s="87"/>
      <c r="D35" s="87"/>
      <c r="E35" s="87"/>
    </row>
    <row r="36" spans="1:5" x14ac:dyDescent="0.3">
      <c r="A36" s="11"/>
      <c r="B36" s="14" t="s">
        <v>19</v>
      </c>
      <c r="C36" s="88"/>
      <c r="D36" s="88"/>
      <c r="E36" s="88"/>
    </row>
    <row r="37" spans="1:5" ht="31.5" customHeight="1" x14ac:dyDescent="0.3">
      <c r="A37" s="9" t="s">
        <v>20</v>
      </c>
      <c r="B37" s="14" t="s">
        <v>46</v>
      </c>
      <c r="C37" s="44">
        <v>1</v>
      </c>
      <c r="D37" s="24">
        <v>20</v>
      </c>
      <c r="E37" s="24">
        <v>79</v>
      </c>
    </row>
    <row r="38" spans="1:5" ht="24.75" customHeight="1" x14ac:dyDescent="0.3">
      <c r="A38" s="23" t="s">
        <v>25</v>
      </c>
      <c r="B38" s="23"/>
      <c r="C38" s="43">
        <v>13311.990000000002</v>
      </c>
      <c r="D38" s="43">
        <f>1076076.8-825228.8</f>
        <v>250848</v>
      </c>
      <c r="E38" s="43">
        <v>93682</v>
      </c>
    </row>
    <row r="39" spans="1:5" ht="24.75" customHeight="1" x14ac:dyDescent="0.3">
      <c r="A39" s="15"/>
      <c r="B39" s="15"/>
      <c r="C39" s="82"/>
      <c r="D39" s="82"/>
      <c r="E39" s="82"/>
    </row>
    <row r="40" spans="1:5" customFormat="1" ht="24.75" customHeight="1" x14ac:dyDescent="0.25">
      <c r="A40" s="8" t="s">
        <v>9</v>
      </c>
      <c r="B40" s="9">
        <v>1157</v>
      </c>
      <c r="C40" s="9"/>
      <c r="D40" s="89" t="s">
        <v>10</v>
      </c>
      <c r="E40" s="89"/>
    </row>
    <row r="41" spans="1:5" customFormat="1" ht="31.5" customHeight="1" x14ac:dyDescent="0.25">
      <c r="A41" s="8" t="s">
        <v>11</v>
      </c>
      <c r="B41" s="9">
        <v>42003</v>
      </c>
      <c r="C41" s="86" t="s">
        <v>66</v>
      </c>
      <c r="D41" s="86" t="s">
        <v>67</v>
      </c>
      <c r="E41" s="86" t="s">
        <v>68</v>
      </c>
    </row>
    <row r="42" spans="1:5" customFormat="1" ht="47.25" customHeight="1" x14ac:dyDescent="0.25">
      <c r="A42" s="2" t="s">
        <v>12</v>
      </c>
      <c r="B42" s="9" t="s">
        <v>87</v>
      </c>
      <c r="C42" s="87"/>
      <c r="D42" s="87"/>
      <c r="E42" s="87"/>
    </row>
    <row r="43" spans="1:5" customFormat="1" ht="27" customHeight="1" x14ac:dyDescent="0.25">
      <c r="A43" s="2" t="s">
        <v>14</v>
      </c>
      <c r="B43" s="9" t="s">
        <v>88</v>
      </c>
      <c r="C43" s="87"/>
      <c r="D43" s="87"/>
      <c r="E43" s="87"/>
    </row>
    <row r="44" spans="1:5" customFormat="1" ht="15" x14ac:dyDescent="0.25">
      <c r="A44" s="2" t="s">
        <v>16</v>
      </c>
      <c r="B44" s="9" t="s">
        <v>0</v>
      </c>
      <c r="C44" s="87"/>
      <c r="D44" s="87"/>
      <c r="E44" s="87"/>
    </row>
    <row r="45" spans="1:5" customFormat="1" ht="15" x14ac:dyDescent="0.25">
      <c r="A45" s="12" t="s">
        <v>17</v>
      </c>
      <c r="B45" s="9" t="s">
        <v>18</v>
      </c>
      <c r="C45" s="87"/>
      <c r="D45" s="87"/>
      <c r="E45" s="87"/>
    </row>
    <row r="46" spans="1:5" customFormat="1" ht="15" x14ac:dyDescent="0.25">
      <c r="A46" s="8"/>
      <c r="B46" s="8" t="s">
        <v>19</v>
      </c>
      <c r="C46" s="88"/>
      <c r="D46" s="88"/>
      <c r="E46" s="88"/>
    </row>
    <row r="47" spans="1:5" customFormat="1" ht="15" x14ac:dyDescent="0.25">
      <c r="A47" s="9" t="s">
        <v>20</v>
      </c>
      <c r="B47" s="9" t="s">
        <v>89</v>
      </c>
      <c r="C47" s="83"/>
      <c r="D47" s="83"/>
      <c r="E47" s="83"/>
    </row>
    <row r="48" spans="1:5" customFormat="1" ht="15" x14ac:dyDescent="0.25">
      <c r="A48" s="9" t="s">
        <v>20</v>
      </c>
      <c r="B48" s="9" t="s">
        <v>90</v>
      </c>
      <c r="C48" s="83">
        <v>289</v>
      </c>
      <c r="D48" s="83">
        <v>174</v>
      </c>
      <c r="E48" s="83">
        <v>0</v>
      </c>
    </row>
    <row r="49" spans="1:6" customFormat="1" ht="15" x14ac:dyDescent="0.25">
      <c r="A49" s="9" t="s">
        <v>20</v>
      </c>
      <c r="B49" s="9" t="s">
        <v>91</v>
      </c>
      <c r="C49" s="83">
        <v>289</v>
      </c>
      <c r="D49" s="83">
        <v>174</v>
      </c>
      <c r="E49" s="83">
        <v>0</v>
      </c>
    </row>
    <row r="50" spans="1:6" customFormat="1" ht="15" x14ac:dyDescent="0.25">
      <c r="A50" s="9" t="s">
        <v>20</v>
      </c>
      <c r="B50" s="9" t="s">
        <v>92</v>
      </c>
      <c r="C50" s="83">
        <v>289</v>
      </c>
      <c r="D50" s="83">
        <v>174</v>
      </c>
      <c r="E50" s="83">
        <v>0</v>
      </c>
    </row>
    <row r="51" spans="1:6" customFormat="1" ht="15" x14ac:dyDescent="0.25">
      <c r="A51" s="9" t="s">
        <v>20</v>
      </c>
      <c r="B51" s="9" t="s">
        <v>93</v>
      </c>
      <c r="C51" s="83"/>
      <c r="D51" s="83"/>
      <c r="E51" s="83"/>
    </row>
    <row r="52" spans="1:6" customFormat="1" ht="15" x14ac:dyDescent="0.25">
      <c r="A52" s="9" t="s">
        <v>20</v>
      </c>
      <c r="B52" s="9" t="s">
        <v>94</v>
      </c>
      <c r="C52" s="83">
        <v>15</v>
      </c>
      <c r="D52" s="83">
        <v>300</v>
      </c>
      <c r="E52" s="83">
        <v>100</v>
      </c>
    </row>
    <row r="53" spans="1:6" customFormat="1" ht="15" x14ac:dyDescent="0.25">
      <c r="A53" s="9" t="s">
        <v>20</v>
      </c>
      <c r="B53" s="9" t="s">
        <v>95</v>
      </c>
      <c r="C53" s="83">
        <v>0</v>
      </c>
      <c r="D53" s="83">
        <v>100</v>
      </c>
      <c r="E53" s="83">
        <v>0</v>
      </c>
    </row>
    <row r="54" spans="1:6" customFormat="1" ht="15" x14ac:dyDescent="0.25">
      <c r="A54" s="9" t="s">
        <v>20</v>
      </c>
      <c r="B54" s="9" t="s">
        <v>96</v>
      </c>
      <c r="C54" s="83">
        <v>0</v>
      </c>
      <c r="D54" s="83">
        <v>255</v>
      </c>
      <c r="E54" s="83">
        <v>255</v>
      </c>
    </row>
    <row r="55" spans="1:6" customFormat="1" ht="15" x14ac:dyDescent="0.25">
      <c r="A55" s="9" t="s">
        <v>20</v>
      </c>
      <c r="B55" s="9" t="s">
        <v>97</v>
      </c>
      <c r="C55" s="83">
        <v>0</v>
      </c>
      <c r="D55" s="83">
        <v>0</v>
      </c>
      <c r="E55" s="83">
        <v>200</v>
      </c>
    </row>
    <row r="56" spans="1:6" customFormat="1" ht="15" x14ac:dyDescent="0.25">
      <c r="A56" s="9" t="s">
        <v>20</v>
      </c>
      <c r="B56" s="9" t="s">
        <v>98</v>
      </c>
      <c r="C56" s="83">
        <v>0</v>
      </c>
      <c r="D56" s="83">
        <v>0</v>
      </c>
      <c r="E56" s="83">
        <v>50</v>
      </c>
    </row>
    <row r="57" spans="1:6" customFormat="1" ht="15" x14ac:dyDescent="0.25">
      <c r="A57" s="9" t="s">
        <v>20</v>
      </c>
      <c r="B57" s="9" t="s">
        <v>99</v>
      </c>
      <c r="C57" s="83">
        <v>0</v>
      </c>
      <c r="D57" s="83">
        <v>0</v>
      </c>
      <c r="E57" s="83">
        <v>100</v>
      </c>
    </row>
    <row r="58" spans="1:6" customFormat="1" ht="15" x14ac:dyDescent="0.25">
      <c r="A58" s="9"/>
      <c r="B58" s="9" t="s">
        <v>100</v>
      </c>
      <c r="C58" s="83">
        <v>90</v>
      </c>
      <c r="D58" s="83">
        <v>95</v>
      </c>
      <c r="E58" s="83">
        <v>100</v>
      </c>
    </row>
    <row r="59" spans="1:6" customFormat="1" ht="27" x14ac:dyDescent="0.25">
      <c r="A59" s="9"/>
      <c r="B59" s="9" t="s">
        <v>101</v>
      </c>
      <c r="C59" s="84"/>
      <c r="D59" s="84"/>
      <c r="E59" s="84"/>
    </row>
    <row r="60" spans="1:6" customFormat="1" ht="15" x14ac:dyDescent="0.25">
      <c r="A60" s="23" t="s">
        <v>25</v>
      </c>
      <c r="B60" s="23"/>
      <c r="C60" s="45">
        <v>290478.8</v>
      </c>
      <c r="D60" s="45">
        <v>978799.9</v>
      </c>
      <c r="E60" s="45">
        <v>486000</v>
      </c>
    </row>
    <row r="61" spans="1:6" ht="33.75" customHeight="1" x14ac:dyDescent="0.3">
      <c r="A61" s="70"/>
      <c r="B61" s="71"/>
      <c r="C61" s="71"/>
      <c r="D61" s="71"/>
      <c r="E61" s="71"/>
      <c r="F61" s="71"/>
    </row>
    <row r="62" spans="1:6" x14ac:dyDescent="0.3">
      <c r="A62" s="8" t="s">
        <v>9</v>
      </c>
      <c r="B62" s="9">
        <v>1157</v>
      </c>
      <c r="C62" s="9"/>
      <c r="D62" s="89"/>
      <c r="E62" s="89"/>
    </row>
    <row r="63" spans="1:6" ht="15" customHeight="1" x14ac:dyDescent="0.3">
      <c r="A63" s="8" t="s">
        <v>11</v>
      </c>
      <c r="B63" s="9">
        <v>42004</v>
      </c>
      <c r="C63" s="86" t="s">
        <v>66</v>
      </c>
      <c r="D63" s="86" t="s">
        <v>67</v>
      </c>
      <c r="E63" s="86" t="s">
        <v>68</v>
      </c>
    </row>
    <row r="64" spans="1:6" ht="61.5" customHeight="1" x14ac:dyDescent="0.3">
      <c r="A64" s="2" t="s">
        <v>12</v>
      </c>
      <c r="B64" s="9" t="s">
        <v>47</v>
      </c>
      <c r="C64" s="87"/>
      <c r="D64" s="87"/>
      <c r="E64" s="87"/>
    </row>
    <row r="65" spans="1:10" ht="27.75" customHeight="1" x14ac:dyDescent="0.3">
      <c r="A65" s="2" t="s">
        <v>14</v>
      </c>
      <c r="B65" s="9" t="s">
        <v>48</v>
      </c>
      <c r="C65" s="87"/>
      <c r="D65" s="87"/>
      <c r="E65" s="87"/>
    </row>
    <row r="66" spans="1:10" ht="21.75" customHeight="1" x14ac:dyDescent="0.3">
      <c r="A66" s="2" t="s">
        <v>16</v>
      </c>
      <c r="B66" s="9" t="s">
        <v>0</v>
      </c>
      <c r="C66" s="87"/>
      <c r="D66" s="87"/>
      <c r="E66" s="87"/>
    </row>
    <row r="67" spans="1:10" ht="24" customHeight="1" x14ac:dyDescent="0.3">
      <c r="A67" s="12" t="s">
        <v>17</v>
      </c>
      <c r="B67" s="9" t="s">
        <v>18</v>
      </c>
      <c r="C67" s="87"/>
      <c r="D67" s="87"/>
      <c r="E67" s="87"/>
    </row>
    <row r="68" spans="1:10" x14ac:dyDescent="0.3">
      <c r="A68" s="11"/>
      <c r="B68" s="14" t="s">
        <v>19</v>
      </c>
      <c r="C68" s="88"/>
      <c r="D68" s="88"/>
      <c r="E68" s="88"/>
    </row>
    <row r="69" spans="1:10" ht="23.25" customHeight="1" x14ac:dyDescent="0.3">
      <c r="A69" s="9" t="s">
        <v>20</v>
      </c>
      <c r="B69" s="9" t="s">
        <v>49</v>
      </c>
      <c r="C69" s="46"/>
      <c r="D69" s="46"/>
      <c r="E69" s="46">
        <v>100</v>
      </c>
    </row>
    <row r="70" spans="1:10" ht="25.5" customHeight="1" x14ac:dyDescent="0.3">
      <c r="A70" s="23" t="s">
        <v>25</v>
      </c>
      <c r="B70" s="23"/>
      <c r="C70" s="45">
        <v>0</v>
      </c>
      <c r="D70" s="45">
        <f>11043400-8834720</f>
        <v>2208680</v>
      </c>
      <c r="E70" s="47">
        <v>8912472.5999999996</v>
      </c>
    </row>
    <row r="71" spans="1:10" x14ac:dyDescent="0.3">
      <c r="A71" s="3"/>
      <c r="B71" s="19"/>
      <c r="C71" s="19"/>
      <c r="D71" s="19"/>
      <c r="E71" s="19"/>
    </row>
    <row r="72" spans="1:10" x14ac:dyDescent="0.3">
      <c r="A72" s="3"/>
      <c r="B72" s="19"/>
      <c r="C72" s="19"/>
      <c r="D72" s="72"/>
      <c r="E72" s="19"/>
    </row>
    <row r="73" spans="1:10" x14ac:dyDescent="0.3">
      <c r="A73" s="37" t="s">
        <v>6</v>
      </c>
      <c r="B73" s="37" t="s">
        <v>7</v>
      </c>
      <c r="C73" s="19"/>
      <c r="D73" s="19"/>
      <c r="E73" s="19"/>
    </row>
    <row r="74" spans="1:10" ht="18.75" customHeight="1" x14ac:dyDescent="0.3">
      <c r="A74" s="38">
        <v>1167</v>
      </c>
      <c r="B74" s="38" t="s">
        <v>4</v>
      </c>
      <c r="C74" s="19"/>
      <c r="D74" s="19"/>
      <c r="E74" s="5"/>
    </row>
    <row r="75" spans="1:10" x14ac:dyDescent="0.3">
      <c r="A75" s="16" t="s">
        <v>8</v>
      </c>
      <c r="B75" s="19"/>
      <c r="C75" s="19"/>
      <c r="D75" s="19"/>
      <c r="E75" s="13"/>
    </row>
    <row r="76" spans="1:10" ht="15" customHeight="1" x14ac:dyDescent="0.3">
      <c r="A76" s="15"/>
      <c r="B76" s="15"/>
      <c r="C76" s="6"/>
      <c r="D76" s="6"/>
      <c r="E76" s="6"/>
      <c r="G76" s="48"/>
      <c r="H76" s="48"/>
      <c r="I76" s="48"/>
      <c r="J76" s="48"/>
    </row>
    <row r="77" spans="1:10" x14ac:dyDescent="0.3">
      <c r="A77" s="8" t="s">
        <v>9</v>
      </c>
      <c r="B77" s="9">
        <v>1167</v>
      </c>
      <c r="C77" s="9"/>
      <c r="D77" s="89"/>
      <c r="E77" s="89"/>
      <c r="G77" s="25"/>
      <c r="H77" s="25"/>
      <c r="I77" s="25"/>
      <c r="J77" s="25"/>
    </row>
    <row r="78" spans="1:10" ht="25.5" customHeight="1" x14ac:dyDescent="0.3">
      <c r="A78" s="8" t="s">
        <v>11</v>
      </c>
      <c r="B78" s="9">
        <v>42003</v>
      </c>
      <c r="C78" s="86" t="s">
        <v>66</v>
      </c>
      <c r="D78" s="86" t="s">
        <v>67</v>
      </c>
      <c r="E78" s="86" t="s">
        <v>68</v>
      </c>
      <c r="G78" s="7"/>
      <c r="H78" s="7"/>
      <c r="I78" s="7"/>
      <c r="J78" s="7"/>
    </row>
    <row r="79" spans="1:10" ht="68.25" customHeight="1" x14ac:dyDescent="0.3">
      <c r="A79" s="2" t="s">
        <v>12</v>
      </c>
      <c r="B79" s="4" t="s">
        <v>13</v>
      </c>
      <c r="C79" s="87"/>
      <c r="D79" s="87"/>
      <c r="E79" s="87"/>
      <c r="G79" s="7"/>
      <c r="H79" s="7"/>
      <c r="I79" s="7"/>
      <c r="J79" s="7"/>
    </row>
    <row r="80" spans="1:10" ht="96.75" customHeight="1" x14ac:dyDescent="0.3">
      <c r="A80" s="2" t="s">
        <v>14</v>
      </c>
      <c r="B80" s="4" t="s">
        <v>15</v>
      </c>
      <c r="C80" s="87"/>
      <c r="D80" s="87"/>
      <c r="E80" s="87"/>
      <c r="G80" s="25"/>
      <c r="H80" s="25"/>
      <c r="I80" s="25"/>
      <c r="J80" s="25"/>
    </row>
    <row r="81" spans="1:7" ht="25.5" customHeight="1" x14ac:dyDescent="0.3">
      <c r="A81" s="2" t="s">
        <v>16</v>
      </c>
      <c r="B81" s="4" t="s">
        <v>0</v>
      </c>
      <c r="C81" s="87"/>
      <c r="D81" s="87"/>
      <c r="E81" s="87"/>
    </row>
    <row r="82" spans="1:7" ht="26.25" customHeight="1" x14ac:dyDescent="0.3">
      <c r="A82" s="12" t="s">
        <v>17</v>
      </c>
      <c r="B82" s="12" t="s">
        <v>18</v>
      </c>
      <c r="C82" s="87"/>
      <c r="D82" s="87"/>
      <c r="E82" s="87"/>
      <c r="G82" s="7"/>
    </row>
    <row r="83" spans="1:7" ht="21.75" customHeight="1" x14ac:dyDescent="0.3">
      <c r="A83" s="11"/>
      <c r="B83" s="14" t="s">
        <v>19</v>
      </c>
      <c r="C83" s="88"/>
      <c r="D83" s="88"/>
      <c r="E83" s="88"/>
    </row>
    <row r="84" spans="1:7" ht="26.25" customHeight="1" x14ac:dyDescent="0.3">
      <c r="A84" s="12" t="s">
        <v>20</v>
      </c>
      <c r="B84" s="12" t="s">
        <v>21</v>
      </c>
      <c r="C84" s="73" t="s">
        <v>43</v>
      </c>
      <c r="D84" s="24">
        <v>1</v>
      </c>
      <c r="E84" s="24">
        <v>1</v>
      </c>
    </row>
    <row r="85" spans="1:7" ht="21" customHeight="1" x14ac:dyDescent="0.3">
      <c r="A85" s="12" t="s">
        <v>20</v>
      </c>
      <c r="B85" s="12" t="s">
        <v>22</v>
      </c>
      <c r="C85" s="73" t="s">
        <v>74</v>
      </c>
      <c r="D85" s="24">
        <v>3</v>
      </c>
      <c r="E85" s="24">
        <v>3</v>
      </c>
    </row>
    <row r="86" spans="1:7" ht="35.25" customHeight="1" x14ac:dyDescent="0.3">
      <c r="A86" s="12" t="s">
        <v>20</v>
      </c>
      <c r="B86" s="12" t="s">
        <v>23</v>
      </c>
      <c r="C86" s="73" t="s">
        <v>74</v>
      </c>
      <c r="D86" s="24">
        <v>7</v>
      </c>
      <c r="E86" s="24">
        <v>7</v>
      </c>
    </row>
    <row r="87" spans="1:7" ht="45" customHeight="1" x14ac:dyDescent="0.3">
      <c r="A87" s="12" t="s">
        <v>20</v>
      </c>
      <c r="B87" s="12" t="s">
        <v>24</v>
      </c>
      <c r="C87" s="73" t="s">
        <v>75</v>
      </c>
      <c r="D87" s="24">
        <v>0.2</v>
      </c>
      <c r="E87" s="24">
        <v>0.2</v>
      </c>
    </row>
    <row r="88" spans="1:7" ht="15" customHeight="1" x14ac:dyDescent="0.3">
      <c r="A88" s="18" t="s">
        <v>25</v>
      </c>
      <c r="B88" s="21"/>
      <c r="C88" s="41">
        <v>1910246.5899999999</v>
      </c>
      <c r="D88" s="41">
        <f>2286937.7-1969269.5-28000</f>
        <v>289668.20000000019</v>
      </c>
      <c r="E88" s="41">
        <v>1353976</v>
      </c>
    </row>
    <row r="90" spans="1:7" ht="23.25" customHeight="1" x14ac:dyDescent="0.3">
      <c r="A90" s="8" t="s">
        <v>9</v>
      </c>
      <c r="B90" s="9">
        <v>1167</v>
      </c>
      <c r="C90" s="9"/>
      <c r="D90" s="89"/>
      <c r="E90" s="89"/>
    </row>
    <row r="91" spans="1:7" ht="32.25" customHeight="1" x14ac:dyDescent="0.3">
      <c r="A91" s="8" t="s">
        <v>11</v>
      </c>
      <c r="B91" s="9">
        <v>42005</v>
      </c>
      <c r="C91" s="86" t="s">
        <v>66</v>
      </c>
      <c r="D91" s="86" t="s">
        <v>67</v>
      </c>
      <c r="E91" s="86" t="s">
        <v>68</v>
      </c>
    </row>
    <row r="92" spans="1:7" ht="70.5" customHeight="1" x14ac:dyDescent="0.3">
      <c r="A92" s="2" t="s">
        <v>12</v>
      </c>
      <c r="B92" s="4" t="s">
        <v>26</v>
      </c>
      <c r="C92" s="87"/>
      <c r="D92" s="87"/>
      <c r="E92" s="87"/>
    </row>
    <row r="93" spans="1:7" ht="75.75" customHeight="1" x14ac:dyDescent="0.3">
      <c r="A93" s="2" t="s">
        <v>14</v>
      </c>
      <c r="B93" s="4" t="s">
        <v>27</v>
      </c>
      <c r="C93" s="87"/>
      <c r="D93" s="87"/>
      <c r="E93" s="87"/>
    </row>
    <row r="94" spans="1:7" ht="22.5" customHeight="1" x14ac:dyDescent="0.3">
      <c r="A94" s="2" t="s">
        <v>16</v>
      </c>
      <c r="B94" s="4" t="s">
        <v>0</v>
      </c>
      <c r="C94" s="87"/>
      <c r="D94" s="87"/>
      <c r="E94" s="87"/>
    </row>
    <row r="95" spans="1:7" ht="19.5" customHeight="1" x14ac:dyDescent="0.3">
      <c r="A95" s="12" t="s">
        <v>17</v>
      </c>
      <c r="B95" s="12" t="s">
        <v>28</v>
      </c>
      <c r="C95" s="87"/>
      <c r="D95" s="87"/>
      <c r="E95" s="87"/>
    </row>
    <row r="96" spans="1:7" x14ac:dyDescent="0.3">
      <c r="A96" s="11"/>
      <c r="B96" s="14" t="s">
        <v>19</v>
      </c>
      <c r="C96" s="88"/>
      <c r="D96" s="88"/>
      <c r="E96" s="88"/>
    </row>
    <row r="97" spans="1:5" x14ac:dyDescent="0.3">
      <c r="A97" s="12" t="s">
        <v>20</v>
      </c>
      <c r="B97" s="12" t="s">
        <v>21</v>
      </c>
      <c r="C97" s="73" t="s">
        <v>43</v>
      </c>
      <c r="D97" s="17">
        <v>1</v>
      </c>
      <c r="E97" s="17">
        <v>1</v>
      </c>
    </row>
    <row r="98" spans="1:5" ht="24" customHeight="1" x14ac:dyDescent="0.3">
      <c r="A98" s="12" t="s">
        <v>20</v>
      </c>
      <c r="B98" s="12" t="s">
        <v>22</v>
      </c>
      <c r="C98" s="73" t="s">
        <v>42</v>
      </c>
      <c r="D98" s="17">
        <v>1</v>
      </c>
      <c r="E98" s="17">
        <v>1</v>
      </c>
    </row>
    <row r="99" spans="1:5" ht="34.5" customHeight="1" x14ac:dyDescent="0.3">
      <c r="A99" s="12" t="s">
        <v>20</v>
      </c>
      <c r="B99" s="12" t="s">
        <v>23</v>
      </c>
      <c r="C99" s="73" t="s">
        <v>76</v>
      </c>
      <c r="D99" s="24">
        <v>10</v>
      </c>
      <c r="E99" s="24">
        <v>10</v>
      </c>
    </row>
    <row r="100" spans="1:5" ht="43.5" customHeight="1" x14ac:dyDescent="0.3">
      <c r="A100" s="12" t="s">
        <v>20</v>
      </c>
      <c r="B100" s="12" t="s">
        <v>24</v>
      </c>
      <c r="C100" s="73" t="s">
        <v>73</v>
      </c>
      <c r="D100" s="17">
        <v>0.11</v>
      </c>
      <c r="E100" s="17">
        <v>0.11</v>
      </c>
    </row>
    <row r="101" spans="1:5" ht="21.75" customHeight="1" x14ac:dyDescent="0.3">
      <c r="A101" s="18" t="s">
        <v>25</v>
      </c>
      <c r="B101" s="21"/>
      <c r="C101" s="41">
        <v>1742170.96</v>
      </c>
      <c r="D101" s="41">
        <f>1170421-925927.6</f>
        <v>244493.40000000002</v>
      </c>
      <c r="E101" s="41">
        <v>1356487.6</v>
      </c>
    </row>
    <row r="102" spans="1:5" s="22" customFormat="1" ht="21.75" customHeight="1" x14ac:dyDescent="0.3">
      <c r="A102" s="15"/>
      <c r="B102" s="15"/>
      <c r="C102" s="6"/>
      <c r="D102" s="6"/>
      <c r="E102" s="6"/>
    </row>
    <row r="103" spans="1:5" ht="18.75" customHeight="1" x14ac:dyDescent="0.3">
      <c r="A103" s="8" t="s">
        <v>9</v>
      </c>
      <c r="B103" s="9">
        <v>1167</v>
      </c>
      <c r="C103" s="9"/>
      <c r="D103" s="89"/>
      <c r="E103" s="89"/>
    </row>
    <row r="104" spans="1:5" ht="15" customHeight="1" x14ac:dyDescent="0.3">
      <c r="A104" s="8" t="s">
        <v>11</v>
      </c>
      <c r="B104" s="9">
        <v>42008</v>
      </c>
      <c r="C104" s="86" t="s">
        <v>66</v>
      </c>
      <c r="D104" s="86" t="s">
        <v>67</v>
      </c>
      <c r="E104" s="86" t="s">
        <v>68</v>
      </c>
    </row>
    <row r="105" spans="1:5" ht="75" customHeight="1" x14ac:dyDescent="0.3">
      <c r="A105" s="2" t="s">
        <v>12</v>
      </c>
      <c r="B105" s="4" t="s">
        <v>29</v>
      </c>
      <c r="C105" s="87"/>
      <c r="D105" s="87"/>
      <c r="E105" s="87"/>
    </row>
    <row r="106" spans="1:5" ht="36" customHeight="1" x14ac:dyDescent="0.3">
      <c r="A106" s="2" t="s">
        <v>14</v>
      </c>
      <c r="B106" s="4" t="s">
        <v>30</v>
      </c>
      <c r="C106" s="87"/>
      <c r="D106" s="87"/>
      <c r="E106" s="87"/>
    </row>
    <row r="107" spans="1:5" x14ac:dyDescent="0.3">
      <c r="A107" s="2" t="s">
        <v>16</v>
      </c>
      <c r="B107" s="4" t="s">
        <v>0</v>
      </c>
      <c r="C107" s="87"/>
      <c r="D107" s="87"/>
      <c r="E107" s="87"/>
    </row>
    <row r="108" spans="1:5" ht="19.5" customHeight="1" x14ac:dyDescent="0.3">
      <c r="A108" s="12" t="s">
        <v>17</v>
      </c>
      <c r="B108" s="12" t="s">
        <v>28</v>
      </c>
      <c r="C108" s="87"/>
      <c r="D108" s="87"/>
      <c r="E108" s="87"/>
    </row>
    <row r="109" spans="1:5" x14ac:dyDescent="0.3">
      <c r="A109" s="11"/>
      <c r="B109" s="14" t="s">
        <v>19</v>
      </c>
      <c r="C109" s="88"/>
      <c r="D109" s="88"/>
      <c r="E109" s="88"/>
    </row>
    <row r="110" spans="1:5" ht="18" customHeight="1" x14ac:dyDescent="0.3">
      <c r="A110" s="12" t="s">
        <v>20</v>
      </c>
      <c r="B110" s="12" t="s">
        <v>21</v>
      </c>
      <c r="C110" s="17"/>
      <c r="D110" s="17">
        <v>0</v>
      </c>
      <c r="E110" s="17">
        <v>3</v>
      </c>
    </row>
    <row r="111" spans="1:5" ht="21.75" customHeight="1" x14ac:dyDescent="0.3">
      <c r="A111" s="23" t="s">
        <v>25</v>
      </c>
      <c r="B111" s="23"/>
      <c r="C111" s="41">
        <v>41144.25</v>
      </c>
      <c r="D111" s="41">
        <f>23672300.9-23672300.9</f>
        <v>0</v>
      </c>
      <c r="E111" s="41">
        <v>15156291.699999999</v>
      </c>
    </row>
    <row r="112" spans="1:5" ht="21.75" customHeight="1" x14ac:dyDescent="0.3">
      <c r="A112" s="15"/>
      <c r="B112" s="15"/>
      <c r="C112" s="6"/>
      <c r="D112" s="6"/>
      <c r="E112" s="6"/>
    </row>
    <row r="113" spans="1:5" ht="18.75" customHeight="1" x14ac:dyDescent="0.3">
      <c r="A113" s="8" t="s">
        <v>9</v>
      </c>
      <c r="B113" s="9">
        <v>1167</v>
      </c>
      <c r="C113" s="9"/>
      <c r="D113" s="89"/>
      <c r="E113" s="89"/>
    </row>
    <row r="114" spans="1:5" ht="15" customHeight="1" x14ac:dyDescent="0.3">
      <c r="A114" s="8" t="s">
        <v>11</v>
      </c>
      <c r="B114" s="9">
        <v>42009</v>
      </c>
      <c r="C114" s="86" t="s">
        <v>66</v>
      </c>
      <c r="D114" s="86" t="s">
        <v>67</v>
      </c>
      <c r="E114" s="86" t="s">
        <v>68</v>
      </c>
    </row>
    <row r="115" spans="1:5" ht="40.5" customHeight="1" x14ac:dyDescent="0.3">
      <c r="A115" s="2" t="s">
        <v>12</v>
      </c>
      <c r="B115" s="49" t="s">
        <v>84</v>
      </c>
      <c r="C115" s="87"/>
      <c r="D115" s="87"/>
      <c r="E115" s="87"/>
    </row>
    <row r="116" spans="1:5" ht="36" customHeight="1" x14ac:dyDescent="0.3">
      <c r="A116" s="2" t="s">
        <v>14</v>
      </c>
      <c r="B116" s="9" t="s">
        <v>85</v>
      </c>
      <c r="C116" s="87"/>
      <c r="D116" s="87"/>
      <c r="E116" s="87"/>
    </row>
    <row r="117" spans="1:5" x14ac:dyDescent="0.3">
      <c r="A117" s="2" t="s">
        <v>16</v>
      </c>
      <c r="B117" s="9" t="s">
        <v>86</v>
      </c>
      <c r="C117" s="87"/>
      <c r="D117" s="87"/>
      <c r="E117" s="87"/>
    </row>
    <row r="118" spans="1:5" ht="21" customHeight="1" x14ac:dyDescent="0.3">
      <c r="A118" s="12" t="s">
        <v>17</v>
      </c>
      <c r="B118" s="9" t="s">
        <v>31</v>
      </c>
      <c r="C118" s="87"/>
      <c r="D118" s="87"/>
      <c r="E118" s="87"/>
    </row>
    <row r="119" spans="1:5" x14ac:dyDescent="0.3">
      <c r="A119" s="11"/>
      <c r="B119" s="14" t="s">
        <v>19</v>
      </c>
      <c r="C119" s="88"/>
      <c r="D119" s="88"/>
      <c r="E119" s="88"/>
    </row>
    <row r="120" spans="1:5" ht="18" customHeight="1" x14ac:dyDescent="0.3">
      <c r="A120" s="12" t="s">
        <v>20</v>
      </c>
      <c r="B120" s="12" t="s">
        <v>21</v>
      </c>
      <c r="C120" s="17"/>
      <c r="D120" s="17">
        <v>0</v>
      </c>
      <c r="E120" s="17">
        <v>1</v>
      </c>
    </row>
    <row r="121" spans="1:5" ht="21.75" customHeight="1" x14ac:dyDescent="0.3">
      <c r="A121" s="23" t="s">
        <v>25</v>
      </c>
      <c r="B121" s="23"/>
      <c r="C121" s="41">
        <v>25000000</v>
      </c>
      <c r="D121" s="41">
        <f>23672300.9-23672300.9</f>
        <v>0</v>
      </c>
      <c r="E121" s="41">
        <v>4500000</v>
      </c>
    </row>
    <row r="122" spans="1:5" ht="21.75" customHeight="1" x14ac:dyDescent="0.3">
      <c r="A122" s="23"/>
      <c r="B122" s="23"/>
      <c r="C122" s="79"/>
      <c r="D122" s="79"/>
      <c r="E122" s="79"/>
    </row>
    <row r="123" spans="1:5" ht="21.75" customHeight="1" x14ac:dyDescent="0.3">
      <c r="A123" s="37" t="s">
        <v>6</v>
      </c>
      <c r="B123" s="37" t="s">
        <v>7</v>
      </c>
      <c r="C123" s="19"/>
      <c r="D123" s="19"/>
      <c r="E123" s="19"/>
    </row>
    <row r="124" spans="1:5" ht="18" customHeight="1" x14ac:dyDescent="0.3">
      <c r="A124" s="38">
        <v>1232</v>
      </c>
      <c r="B124" s="38" t="s">
        <v>2</v>
      </c>
      <c r="C124" s="19"/>
      <c r="D124" s="19"/>
      <c r="E124" s="19"/>
    </row>
    <row r="125" spans="1:5" x14ac:dyDescent="0.3">
      <c r="A125" s="16" t="s">
        <v>8</v>
      </c>
      <c r="B125" s="19"/>
      <c r="C125" s="19"/>
      <c r="D125" s="19"/>
      <c r="E125" s="19"/>
    </row>
    <row r="126" spans="1:5" x14ac:dyDescent="0.3">
      <c r="A126" s="16"/>
      <c r="B126" s="19"/>
      <c r="C126" s="19"/>
      <c r="D126" s="19"/>
      <c r="E126" s="19"/>
    </row>
    <row r="127" spans="1:5" x14ac:dyDescent="0.3">
      <c r="A127" s="8" t="s">
        <v>9</v>
      </c>
      <c r="B127" s="9">
        <v>1232</v>
      </c>
      <c r="C127" s="9"/>
      <c r="D127" s="89"/>
      <c r="E127" s="89"/>
    </row>
    <row r="128" spans="1:5" ht="15" customHeight="1" x14ac:dyDescent="0.3">
      <c r="A128" s="8" t="s">
        <v>11</v>
      </c>
      <c r="B128" s="9">
        <v>42001</v>
      </c>
      <c r="C128" s="86" t="s">
        <v>66</v>
      </c>
      <c r="D128" s="86" t="s">
        <v>67</v>
      </c>
      <c r="E128" s="86" t="s">
        <v>68</v>
      </c>
    </row>
    <row r="129" spans="1:5" ht="68.25" customHeight="1" x14ac:dyDescent="0.3">
      <c r="A129" s="2" t="s">
        <v>12</v>
      </c>
      <c r="B129" s="9" t="s">
        <v>69</v>
      </c>
      <c r="C129" s="87"/>
      <c r="D129" s="87"/>
      <c r="E129" s="87"/>
    </row>
    <row r="130" spans="1:5" ht="41.25" customHeight="1" x14ac:dyDescent="0.3">
      <c r="A130" s="2" t="s">
        <v>14</v>
      </c>
      <c r="B130" s="9" t="s">
        <v>70</v>
      </c>
      <c r="C130" s="87"/>
      <c r="D130" s="87"/>
      <c r="E130" s="87"/>
    </row>
    <row r="131" spans="1:5" ht="23.25" customHeight="1" x14ac:dyDescent="0.3">
      <c r="A131" s="2" t="s">
        <v>16</v>
      </c>
      <c r="B131" s="9" t="s">
        <v>0</v>
      </c>
      <c r="C131" s="87"/>
      <c r="D131" s="87"/>
      <c r="E131" s="87"/>
    </row>
    <row r="132" spans="1:5" ht="21.75" customHeight="1" x14ac:dyDescent="0.3">
      <c r="A132" s="12" t="s">
        <v>17</v>
      </c>
      <c r="B132" s="9" t="s">
        <v>18</v>
      </c>
      <c r="C132" s="87"/>
      <c r="D132" s="87"/>
      <c r="E132" s="87"/>
    </row>
    <row r="133" spans="1:5" x14ac:dyDescent="0.3">
      <c r="A133" s="11"/>
      <c r="B133" s="14" t="s">
        <v>19</v>
      </c>
      <c r="C133" s="88"/>
      <c r="D133" s="88"/>
      <c r="E133" s="88"/>
    </row>
    <row r="134" spans="1:5" ht="31.5" customHeight="1" x14ac:dyDescent="0.3">
      <c r="A134" s="9" t="s">
        <v>20</v>
      </c>
      <c r="B134" s="14" t="s">
        <v>71</v>
      </c>
      <c r="C134" s="44"/>
      <c r="D134" s="44"/>
      <c r="E134" s="24"/>
    </row>
    <row r="135" spans="1:5" ht="24.75" customHeight="1" x14ac:dyDescent="0.3">
      <c r="A135" s="23" t="s">
        <v>25</v>
      </c>
      <c r="B135" s="23"/>
      <c r="C135" s="43"/>
      <c r="D135" s="43"/>
      <c r="E135" s="43">
        <v>1962900</v>
      </c>
    </row>
    <row r="136" spans="1:5" s="22" customFormat="1" ht="21.75" customHeight="1" x14ac:dyDescent="0.3">
      <c r="A136" s="15"/>
      <c r="B136" s="15"/>
      <c r="C136" s="6"/>
      <c r="D136" s="6"/>
      <c r="E136" s="6"/>
    </row>
    <row r="137" spans="1:5" s="29" customFormat="1" ht="22.5" customHeight="1" x14ac:dyDescent="0.3">
      <c r="A137" s="37" t="s">
        <v>6</v>
      </c>
      <c r="B137" s="37" t="s">
        <v>7</v>
      </c>
    </row>
    <row r="138" spans="1:5" s="29" customFormat="1" ht="17.25" x14ac:dyDescent="0.3">
      <c r="A138" s="38">
        <v>1210</v>
      </c>
      <c r="B138" s="38" t="s">
        <v>79</v>
      </c>
    </row>
    <row r="139" spans="1:5" s="29" customFormat="1" ht="17.25" x14ac:dyDescent="0.3">
      <c r="A139" s="16" t="s">
        <v>8</v>
      </c>
      <c r="B139" s="19"/>
    </row>
    <row r="140" spans="1:5" s="29" customFormat="1" ht="17.25" x14ac:dyDescent="0.3">
      <c r="A140" s="16"/>
      <c r="B140" s="19"/>
    </row>
    <row r="141" spans="1:5" s="29" customFormat="1" ht="15" customHeight="1" x14ac:dyDescent="0.3">
      <c r="A141" s="2" t="s">
        <v>9</v>
      </c>
      <c r="B141" s="9">
        <v>1210</v>
      </c>
      <c r="C141" s="9"/>
      <c r="D141" s="2" t="s">
        <v>10</v>
      </c>
      <c r="E141" s="2"/>
    </row>
    <row r="142" spans="1:5" s="29" customFormat="1" ht="21" customHeight="1" x14ac:dyDescent="0.3">
      <c r="A142" s="2" t="s">
        <v>11</v>
      </c>
      <c r="B142" s="9">
        <v>42001</v>
      </c>
      <c r="C142" s="86" t="s">
        <v>66</v>
      </c>
      <c r="D142" s="86" t="s">
        <v>67</v>
      </c>
      <c r="E142" s="86" t="s">
        <v>68</v>
      </c>
    </row>
    <row r="143" spans="1:5" s="29" customFormat="1" ht="30.75" customHeight="1" x14ac:dyDescent="0.3">
      <c r="A143" s="2" t="s">
        <v>12</v>
      </c>
      <c r="B143" s="9" t="s">
        <v>102</v>
      </c>
      <c r="C143" s="87"/>
      <c r="D143" s="87"/>
      <c r="E143" s="87"/>
    </row>
    <row r="144" spans="1:5" s="29" customFormat="1" ht="36.75" customHeight="1" x14ac:dyDescent="0.3">
      <c r="A144" s="2" t="s">
        <v>14</v>
      </c>
      <c r="B144" s="9" t="s">
        <v>103</v>
      </c>
      <c r="C144" s="87"/>
      <c r="D144" s="87"/>
      <c r="E144" s="87"/>
    </row>
    <row r="145" spans="1:7" s="29" customFormat="1" ht="21" customHeight="1" x14ac:dyDescent="0.3">
      <c r="A145" s="2" t="s">
        <v>16</v>
      </c>
      <c r="B145" s="9" t="s">
        <v>0</v>
      </c>
      <c r="C145" s="87"/>
      <c r="D145" s="87"/>
      <c r="E145" s="87"/>
    </row>
    <row r="146" spans="1:7" s="29" customFormat="1" ht="21" customHeight="1" x14ac:dyDescent="0.3">
      <c r="A146" s="9" t="s">
        <v>17</v>
      </c>
      <c r="B146" s="9" t="s">
        <v>31</v>
      </c>
      <c r="C146" s="87"/>
      <c r="D146" s="87"/>
      <c r="E146" s="87"/>
    </row>
    <row r="147" spans="1:7" s="29" customFormat="1" ht="17.25" x14ac:dyDescent="0.3">
      <c r="A147" s="11"/>
      <c r="B147" s="14" t="s">
        <v>19</v>
      </c>
      <c r="C147" s="88"/>
      <c r="D147" s="88"/>
      <c r="E147" s="88"/>
    </row>
    <row r="148" spans="1:7" s="29" customFormat="1" ht="24.75" customHeight="1" x14ac:dyDescent="0.3">
      <c r="A148" s="18" t="s">
        <v>25</v>
      </c>
      <c r="B148" s="21"/>
      <c r="C148" s="43">
        <v>128752305.8</v>
      </c>
      <c r="D148" s="77">
        <v>164000000</v>
      </c>
      <c r="E148" s="43">
        <f>144000000-8000000</f>
        <v>136000000</v>
      </c>
      <c r="G148" s="80"/>
    </row>
    <row r="149" spans="1:7" x14ac:dyDescent="0.3">
      <c r="A149" s="15"/>
      <c r="B149" s="15"/>
      <c r="C149" s="26"/>
      <c r="D149" s="26"/>
      <c r="E149" s="42"/>
    </row>
    <row r="150" spans="1:7" s="31" customFormat="1" x14ac:dyDescent="0.25">
      <c r="A150" s="30"/>
      <c r="B150" s="30"/>
      <c r="C150" s="30"/>
      <c r="D150" s="30"/>
      <c r="E150" s="30"/>
    </row>
    <row r="151" spans="1:7" s="52" customFormat="1" x14ac:dyDescent="0.25">
      <c r="A151" s="50" t="s">
        <v>6</v>
      </c>
      <c r="B151" s="50" t="s">
        <v>7</v>
      </c>
      <c r="C151" s="51"/>
      <c r="D151" s="51"/>
      <c r="E151" s="51" t="s">
        <v>50</v>
      </c>
    </row>
    <row r="152" spans="1:7" s="56" customFormat="1" ht="20.25" customHeight="1" x14ac:dyDescent="0.25">
      <c r="A152" s="53">
        <v>1211</v>
      </c>
      <c r="B152" s="54" t="s">
        <v>51</v>
      </c>
      <c r="C152" s="55"/>
      <c r="D152" s="55"/>
      <c r="E152" s="55"/>
    </row>
    <row r="153" spans="1:7" s="31" customFormat="1" x14ac:dyDescent="0.25">
      <c r="A153" s="57" t="s">
        <v>8</v>
      </c>
      <c r="B153" s="30"/>
      <c r="C153" s="30"/>
      <c r="D153" s="30"/>
      <c r="E153" s="30"/>
    </row>
    <row r="154" spans="1:7" s="31" customFormat="1" x14ac:dyDescent="0.25">
      <c r="A154" s="58"/>
      <c r="B154" s="30"/>
      <c r="C154" s="30"/>
      <c r="D154" s="30"/>
      <c r="E154" s="30"/>
    </row>
    <row r="155" spans="1:7" s="31" customFormat="1" ht="33" customHeight="1" x14ac:dyDescent="0.25">
      <c r="A155" s="2" t="s">
        <v>9</v>
      </c>
      <c r="B155" s="59">
        <v>1211</v>
      </c>
      <c r="C155" s="1"/>
      <c r="D155" s="90"/>
      <c r="E155" s="90"/>
    </row>
    <row r="156" spans="1:7" s="31" customFormat="1" ht="24.75" customHeight="1" x14ac:dyDescent="0.25">
      <c r="A156" s="2" t="s">
        <v>11</v>
      </c>
      <c r="B156" s="59">
        <v>43001</v>
      </c>
      <c r="C156" s="86" t="s">
        <v>66</v>
      </c>
      <c r="D156" s="86" t="s">
        <v>67</v>
      </c>
      <c r="E156" s="86" t="s">
        <v>68</v>
      </c>
    </row>
    <row r="157" spans="1:7" s="31" customFormat="1" ht="27" x14ac:dyDescent="0.25">
      <c r="A157" s="8" t="s">
        <v>12</v>
      </c>
      <c r="B157" s="59" t="s">
        <v>52</v>
      </c>
      <c r="C157" s="87"/>
      <c r="D157" s="87"/>
      <c r="E157" s="87"/>
    </row>
    <row r="158" spans="1:7" s="31" customFormat="1" ht="40.5" x14ac:dyDescent="0.25">
      <c r="A158" s="2" t="s">
        <v>14</v>
      </c>
      <c r="B158" s="59" t="s">
        <v>53</v>
      </c>
      <c r="C158" s="87"/>
      <c r="D158" s="87"/>
      <c r="E158" s="87"/>
    </row>
    <row r="159" spans="1:7" s="31" customFormat="1" x14ac:dyDescent="0.25">
      <c r="A159" s="2" t="s">
        <v>16</v>
      </c>
      <c r="B159" s="59" t="s">
        <v>54</v>
      </c>
      <c r="C159" s="87"/>
      <c r="D159" s="87"/>
      <c r="E159" s="87"/>
    </row>
    <row r="160" spans="1:7" s="31" customFormat="1" x14ac:dyDescent="0.25">
      <c r="A160" s="12" t="s">
        <v>17</v>
      </c>
      <c r="B160" s="59" t="s">
        <v>55</v>
      </c>
      <c r="C160" s="87"/>
      <c r="D160" s="87"/>
      <c r="E160" s="87"/>
    </row>
    <row r="161" spans="1:5" s="31" customFormat="1" x14ac:dyDescent="0.25">
      <c r="A161" s="60"/>
      <c r="B161" s="32" t="s">
        <v>19</v>
      </c>
      <c r="C161" s="88"/>
      <c r="D161" s="88"/>
      <c r="E161" s="88"/>
    </row>
    <row r="162" spans="1:5" s="31" customFormat="1" ht="27" customHeight="1" x14ac:dyDescent="0.25">
      <c r="A162" s="61" t="s">
        <v>25</v>
      </c>
      <c r="B162" s="33"/>
      <c r="C162" s="43">
        <v>116016516.78</v>
      </c>
      <c r="D162" s="43">
        <v>121458505.5</v>
      </c>
      <c r="E162" s="43">
        <v>135964724.30000001</v>
      </c>
    </row>
    <row r="163" spans="1:5" s="31" customFormat="1" ht="21.75" customHeight="1" x14ac:dyDescent="0.25"/>
    <row r="164" spans="1:5" s="31" customFormat="1" ht="23.25" customHeight="1" x14ac:dyDescent="0.25">
      <c r="A164" s="2" t="s">
        <v>9</v>
      </c>
      <c r="B164" s="59">
        <v>1211</v>
      </c>
      <c r="C164" s="62"/>
      <c r="D164" s="90"/>
      <c r="E164" s="90"/>
    </row>
    <row r="165" spans="1:5" s="31" customFormat="1" ht="23.25" customHeight="1" x14ac:dyDescent="0.25">
      <c r="A165" s="2" t="s">
        <v>11</v>
      </c>
      <c r="B165" s="59">
        <v>44001</v>
      </c>
      <c r="C165" s="86" t="s">
        <v>66</v>
      </c>
      <c r="D165" s="86" t="s">
        <v>67</v>
      </c>
      <c r="E165" s="86" t="s">
        <v>68</v>
      </c>
    </row>
    <row r="166" spans="1:5" s="31" customFormat="1" ht="36.75" customHeight="1" x14ac:dyDescent="0.25">
      <c r="A166" s="2" t="s">
        <v>12</v>
      </c>
      <c r="B166" s="49" t="s">
        <v>56</v>
      </c>
      <c r="C166" s="87"/>
      <c r="D166" s="87"/>
      <c r="E166" s="87"/>
    </row>
    <row r="167" spans="1:5" s="31" customFormat="1" ht="48" customHeight="1" x14ac:dyDescent="0.25">
      <c r="A167" s="2" t="s">
        <v>14</v>
      </c>
      <c r="B167" s="49" t="s">
        <v>57</v>
      </c>
      <c r="C167" s="87"/>
      <c r="D167" s="87"/>
      <c r="E167" s="87"/>
    </row>
    <row r="168" spans="1:5" s="31" customFormat="1" ht="23.25" customHeight="1" x14ac:dyDescent="0.25">
      <c r="A168" s="2" t="s">
        <v>16</v>
      </c>
      <c r="B168" s="59" t="s">
        <v>58</v>
      </c>
      <c r="C168" s="87"/>
      <c r="D168" s="87"/>
      <c r="E168" s="87"/>
    </row>
    <row r="169" spans="1:5" s="31" customFormat="1" ht="23.25" customHeight="1" x14ac:dyDescent="0.25">
      <c r="A169" s="12" t="s">
        <v>17</v>
      </c>
      <c r="B169" s="49" t="s">
        <v>31</v>
      </c>
      <c r="C169" s="87"/>
      <c r="D169" s="87"/>
      <c r="E169" s="87"/>
    </row>
    <row r="170" spans="1:5" s="31" customFormat="1" ht="23.25" customHeight="1" x14ac:dyDescent="0.25">
      <c r="A170" s="11"/>
      <c r="B170" s="32" t="s">
        <v>19</v>
      </c>
      <c r="C170" s="88"/>
      <c r="D170" s="88"/>
      <c r="E170" s="88"/>
    </row>
    <row r="171" spans="1:5" s="64" customFormat="1" ht="23.25" customHeight="1" x14ac:dyDescent="0.25">
      <c r="A171" s="9" t="s">
        <v>20</v>
      </c>
      <c r="B171" s="49" t="s">
        <v>59</v>
      </c>
      <c r="C171" s="63"/>
      <c r="D171" s="63">
        <v>1</v>
      </c>
      <c r="E171" s="63">
        <v>1</v>
      </c>
    </row>
    <row r="172" spans="1:5" s="31" customFormat="1" ht="23.25" customHeight="1" x14ac:dyDescent="0.25">
      <c r="A172" s="34" t="s">
        <v>25</v>
      </c>
      <c r="B172" s="65"/>
      <c r="C172" s="35">
        <v>1435515.81</v>
      </c>
      <c r="D172" s="35">
        <f>+'[1]hav 1-2'!F36</f>
        <v>895321.3</v>
      </c>
      <c r="E172" s="35">
        <v>916713.8</v>
      </c>
    </row>
    <row r="173" spans="1:5" s="31" customFormat="1" ht="23.25" customHeight="1" x14ac:dyDescent="0.25">
      <c r="A173" s="34"/>
      <c r="B173" s="65"/>
      <c r="C173" s="76"/>
      <c r="D173" s="76"/>
      <c r="E173" s="76"/>
    </row>
    <row r="174" spans="1:5" s="52" customFormat="1" x14ac:dyDescent="0.25">
      <c r="A174" s="50" t="s">
        <v>6</v>
      </c>
      <c r="B174" s="50" t="s">
        <v>7</v>
      </c>
      <c r="C174" s="51"/>
      <c r="D174" s="51"/>
      <c r="E174" s="51" t="s">
        <v>50</v>
      </c>
    </row>
    <row r="175" spans="1:5" s="56" customFormat="1" ht="36.75" customHeight="1" x14ac:dyDescent="0.25">
      <c r="A175" s="53">
        <v>1226</v>
      </c>
      <c r="B175" s="78" t="s">
        <v>81</v>
      </c>
      <c r="C175" s="55"/>
      <c r="D175" s="55"/>
      <c r="E175" s="55"/>
    </row>
    <row r="176" spans="1:5" s="31" customFormat="1" x14ac:dyDescent="0.25">
      <c r="A176" s="57" t="s">
        <v>8</v>
      </c>
      <c r="B176" s="30"/>
      <c r="C176" s="30"/>
      <c r="D176" s="30"/>
      <c r="E176" s="30"/>
    </row>
    <row r="177" spans="1:5" s="31" customFormat="1" x14ac:dyDescent="0.25">
      <c r="A177" s="58"/>
      <c r="B177" s="30"/>
      <c r="C177" s="30"/>
      <c r="D177" s="30"/>
      <c r="E177" s="30"/>
    </row>
    <row r="178" spans="1:5" ht="15" customHeight="1" x14ac:dyDescent="0.3">
      <c r="A178" s="15"/>
      <c r="B178" s="15"/>
      <c r="C178" s="26"/>
      <c r="D178" s="26"/>
      <c r="E178" s="42"/>
    </row>
    <row r="179" spans="1:5" s="31" customFormat="1" ht="23.25" customHeight="1" x14ac:dyDescent="0.25">
      <c r="A179" s="2" t="s">
        <v>9</v>
      </c>
      <c r="B179" s="59">
        <v>1226</v>
      </c>
      <c r="C179" s="62"/>
      <c r="D179" s="90"/>
      <c r="E179" s="90"/>
    </row>
    <row r="180" spans="1:5" s="31" customFormat="1" ht="23.25" customHeight="1" x14ac:dyDescent="0.25">
      <c r="A180" s="2" t="s">
        <v>11</v>
      </c>
      <c r="B180" s="59">
        <v>44003</v>
      </c>
      <c r="C180" s="86" t="s">
        <v>66</v>
      </c>
      <c r="D180" s="86" t="s">
        <v>67</v>
      </c>
      <c r="E180" s="86" t="s">
        <v>68</v>
      </c>
    </row>
    <row r="181" spans="1:5" s="31" customFormat="1" ht="36.75" customHeight="1" x14ac:dyDescent="0.25">
      <c r="A181" s="2" t="s">
        <v>12</v>
      </c>
      <c r="B181" s="49" t="s">
        <v>77</v>
      </c>
      <c r="C181" s="87"/>
      <c r="D181" s="87"/>
      <c r="E181" s="87"/>
    </row>
    <row r="182" spans="1:5" s="31" customFormat="1" ht="48" customHeight="1" x14ac:dyDescent="0.25">
      <c r="A182" s="2" t="s">
        <v>14</v>
      </c>
      <c r="B182" s="49" t="s">
        <v>78</v>
      </c>
      <c r="C182" s="87"/>
      <c r="D182" s="87"/>
      <c r="E182" s="87"/>
    </row>
    <row r="183" spans="1:5" s="31" customFormat="1" ht="23.25" customHeight="1" x14ac:dyDescent="0.25">
      <c r="A183" s="2" t="s">
        <v>16</v>
      </c>
      <c r="B183" s="59" t="s">
        <v>58</v>
      </c>
      <c r="C183" s="87"/>
      <c r="D183" s="87"/>
      <c r="E183" s="87"/>
    </row>
    <row r="184" spans="1:5" s="31" customFormat="1" ht="23.25" customHeight="1" x14ac:dyDescent="0.25">
      <c r="A184" s="12" t="s">
        <v>17</v>
      </c>
      <c r="B184" s="49" t="s">
        <v>80</v>
      </c>
      <c r="C184" s="87"/>
      <c r="D184" s="87"/>
      <c r="E184" s="87"/>
    </row>
    <row r="185" spans="1:5" s="31" customFormat="1" ht="23.25" customHeight="1" x14ac:dyDescent="0.25">
      <c r="A185" s="11"/>
      <c r="B185" s="32" t="s">
        <v>19</v>
      </c>
      <c r="C185" s="88"/>
      <c r="D185" s="88"/>
      <c r="E185" s="88"/>
    </row>
    <row r="186" spans="1:5" s="64" customFormat="1" ht="23.25" customHeight="1" x14ac:dyDescent="0.25">
      <c r="A186" s="9" t="s">
        <v>20</v>
      </c>
      <c r="B186" s="49" t="s">
        <v>59</v>
      </c>
      <c r="C186" s="63"/>
      <c r="D186" s="63">
        <v>1</v>
      </c>
      <c r="E186" s="63">
        <v>1</v>
      </c>
    </row>
    <row r="187" spans="1:5" s="31" customFormat="1" ht="23.25" customHeight="1" x14ac:dyDescent="0.25">
      <c r="A187" s="34" t="s">
        <v>25</v>
      </c>
      <c r="B187" s="65"/>
      <c r="C187" s="35">
        <v>0</v>
      </c>
      <c r="D187" s="35">
        <v>0</v>
      </c>
      <c r="E187" s="35">
        <v>725625</v>
      </c>
    </row>
    <row r="188" spans="1:5" s="31" customFormat="1" ht="23.25" customHeight="1" x14ac:dyDescent="0.25">
      <c r="A188" s="74"/>
      <c r="B188" s="75"/>
      <c r="C188" s="76"/>
      <c r="D188" s="76"/>
      <c r="E188" s="76"/>
    </row>
    <row r="189" spans="1:5" s="29" customFormat="1" ht="17.25" x14ac:dyDescent="0.3">
      <c r="B189" s="66"/>
    </row>
    <row r="190" spans="1:5" s="29" customFormat="1" ht="17.25" x14ac:dyDescent="0.3">
      <c r="A190" s="2" t="s">
        <v>9</v>
      </c>
      <c r="B190" s="9">
        <v>1211</v>
      </c>
      <c r="C190" s="89" t="s">
        <v>10</v>
      </c>
      <c r="D190" s="89"/>
      <c r="E190" s="89"/>
    </row>
    <row r="191" spans="1:5" s="29" customFormat="1" ht="17.25" x14ac:dyDescent="0.3">
      <c r="A191" s="2" t="s">
        <v>11</v>
      </c>
      <c r="B191" s="9">
        <v>45001</v>
      </c>
      <c r="C191" s="86" t="s">
        <v>66</v>
      </c>
      <c r="D191" s="86" t="s">
        <v>67</v>
      </c>
      <c r="E191" s="86" t="s">
        <v>68</v>
      </c>
    </row>
    <row r="192" spans="1:5" s="29" customFormat="1" ht="17.25" x14ac:dyDescent="0.3">
      <c r="A192" s="2" t="s">
        <v>12</v>
      </c>
      <c r="B192" s="59" t="s">
        <v>61</v>
      </c>
      <c r="C192" s="87"/>
      <c r="D192" s="87"/>
      <c r="E192" s="87"/>
    </row>
    <row r="193" spans="1:5" s="29" customFormat="1" ht="27" x14ac:dyDescent="0.3">
      <c r="A193" s="2" t="s">
        <v>14</v>
      </c>
      <c r="B193" s="59" t="s">
        <v>62</v>
      </c>
      <c r="C193" s="87"/>
      <c r="D193" s="87"/>
      <c r="E193" s="87"/>
    </row>
    <row r="194" spans="1:5" s="29" customFormat="1" ht="17.25" x14ac:dyDescent="0.3">
      <c r="A194" s="2" t="s">
        <v>16</v>
      </c>
      <c r="B194" s="59" t="s">
        <v>63</v>
      </c>
      <c r="C194" s="87"/>
      <c r="D194" s="87"/>
      <c r="E194" s="87"/>
    </row>
    <row r="195" spans="1:5" s="29" customFormat="1" ht="17.25" x14ac:dyDescent="0.3">
      <c r="A195" s="12" t="s">
        <v>17</v>
      </c>
      <c r="B195" s="9" t="s">
        <v>31</v>
      </c>
      <c r="C195" s="87"/>
      <c r="D195" s="87"/>
      <c r="E195" s="87"/>
    </row>
    <row r="196" spans="1:5" s="29" customFormat="1" ht="17.25" x14ac:dyDescent="0.3">
      <c r="A196" s="11"/>
      <c r="B196" s="14" t="s">
        <v>19</v>
      </c>
      <c r="C196" s="88"/>
      <c r="D196" s="88"/>
      <c r="E196" s="88"/>
    </row>
    <row r="197" spans="1:5" s="29" customFormat="1" ht="24" customHeight="1" x14ac:dyDescent="0.3">
      <c r="A197" s="9" t="s">
        <v>64</v>
      </c>
      <c r="B197" s="9" t="s">
        <v>65</v>
      </c>
      <c r="C197" s="67"/>
      <c r="D197" s="67"/>
      <c r="E197" s="67"/>
    </row>
    <row r="198" spans="1:5" s="29" customFormat="1" ht="17.25" x14ac:dyDescent="0.3">
      <c r="A198" s="18" t="s">
        <v>25</v>
      </c>
      <c r="B198" s="21"/>
      <c r="C198" s="35">
        <v>108875.86</v>
      </c>
      <c r="D198" s="35">
        <f>+'[1]hav 1-2'!F42</f>
        <v>16648.5</v>
      </c>
      <c r="E198" s="35">
        <v>6559.3</v>
      </c>
    </row>
    <row r="199" spans="1:5" s="29" customFormat="1" ht="17.25" x14ac:dyDescent="0.3">
      <c r="B199" s="66"/>
    </row>
  </sheetData>
  <mergeCells count="56">
    <mergeCell ref="C191:C196"/>
    <mergeCell ref="D191:D196"/>
    <mergeCell ref="E191:E196"/>
    <mergeCell ref="D179:E179"/>
    <mergeCell ref="C180:C185"/>
    <mergeCell ref="D180:D185"/>
    <mergeCell ref="E180:E185"/>
    <mergeCell ref="C190:E190"/>
    <mergeCell ref="C156:C161"/>
    <mergeCell ref="D156:D161"/>
    <mergeCell ref="E156:E161"/>
    <mergeCell ref="D164:E164"/>
    <mergeCell ref="C165:C170"/>
    <mergeCell ref="D165:D170"/>
    <mergeCell ref="E165:E170"/>
    <mergeCell ref="E128:E133"/>
    <mergeCell ref="C142:C147"/>
    <mergeCell ref="D142:D147"/>
    <mergeCell ref="E142:E147"/>
    <mergeCell ref="D90:E90"/>
    <mergeCell ref="C91:C96"/>
    <mergeCell ref="D91:D96"/>
    <mergeCell ref="E91:E96"/>
    <mergeCell ref="D103:E103"/>
    <mergeCell ref="C104:C109"/>
    <mergeCell ref="D104:D109"/>
    <mergeCell ref="E104:E109"/>
    <mergeCell ref="D113:E113"/>
    <mergeCell ref="C114:C119"/>
    <mergeCell ref="D114:D119"/>
    <mergeCell ref="E114:E119"/>
    <mergeCell ref="D155:E155"/>
    <mergeCell ref="C12:E12"/>
    <mergeCell ref="C63:C68"/>
    <mergeCell ref="D63:D68"/>
    <mergeCell ref="E63:E68"/>
    <mergeCell ref="D77:E77"/>
    <mergeCell ref="C78:C83"/>
    <mergeCell ref="D78:D83"/>
    <mergeCell ref="E78:E83"/>
    <mergeCell ref="D62:E62"/>
    <mergeCell ref="C41:C46"/>
    <mergeCell ref="D41:D46"/>
    <mergeCell ref="E41:E46"/>
    <mergeCell ref="D127:E127"/>
    <mergeCell ref="C128:C133"/>
    <mergeCell ref="D128:D133"/>
    <mergeCell ref="A4:E4"/>
    <mergeCell ref="C13:C18"/>
    <mergeCell ref="D13:D18"/>
    <mergeCell ref="E13:E18"/>
    <mergeCell ref="D40:E40"/>
    <mergeCell ref="C31:C36"/>
    <mergeCell ref="D31:D36"/>
    <mergeCell ref="E31:E36"/>
    <mergeCell ref="D30:E30"/>
  </mergeCells>
  <dataValidations disablePrompts="1" count="1">
    <dataValidation type="custom" allowBlank="1" showInputMessage="1" showErrorMessage="1" errorTitle="Հոոոոոոոոոպ!!!" error="Մի փոխեք այս դաշտը" sqref="A20:A22 A37 A69 A134 A47:A59">
      <formula1>"ø³Ý³Ï³Ï³Ý"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Մարինե Մադոյան</cp:lastModifiedBy>
  <cp:lastPrinted>2022-09-28T05:03:57Z</cp:lastPrinted>
  <dcterms:created xsi:type="dcterms:W3CDTF">2019-05-19T16:48:41Z</dcterms:created>
  <dcterms:modified xsi:type="dcterms:W3CDTF">2022-11-30T16:59:30Z</dcterms:modified>
</cp:coreProperties>
</file>